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127"/>
  <workbookPr/>
  <mc:AlternateContent xmlns:mc="http://schemas.openxmlformats.org/markup-compatibility/2006">
    <mc:Choice Requires="x15">
      <x15ac:absPath xmlns:x15ac="http://schemas.microsoft.com/office/spreadsheetml/2010/11/ac" url="C:\Users\Суханов Илья\Downloads\Реестр получателей поддержки ГМФО\"/>
    </mc:Choice>
  </mc:AlternateContent>
  <xr:revisionPtr revIDLastSave="0" documentId="13_ncr:1_{B3D9AE5E-B55B-4BEF-BBFF-982F4F244DB5}" xr6:coauthVersionLast="47" xr6:coauthVersionMax="47" xr10:uidLastSave="{00000000-0000-0000-0000-000000000000}"/>
  <bookViews>
    <workbookView xWindow="-120" yWindow="-120" windowWidth="29040" windowHeight="15840" tabRatio="646" xr2:uid="{00000000-000D-0000-FFFF-FFFF00000000}"/>
  </bookViews>
  <sheets>
    <sheet name="Поддержка МФО 2025" sheetId="5" r:id="rId1"/>
  </sheets>
  <definedNames>
    <definedName name="_xlnm._FilterDatabase" localSheetId="0" hidden="1">'Поддержка МФО 2025'!$A$3:$H$131</definedName>
    <definedName name="Z_931C8595_6B30_43B7_8172_7C65F0966E45_.wvu.FilterData" localSheetId="0" hidden="1">'Поддержка МФО 2025'!#REF!</definedName>
    <definedName name="Z_9BAD03AE_4099_46A9_9D37_3569849C5398_.wvu.FilterData" localSheetId="0" hidden="1">'Поддержка МФО 2025'!#REF!</definedName>
    <definedName name="Z_D9095AB6_EDBE_44C7_AFE8_A4D6E251B64E_.wvu.FilterData" localSheetId="0" hidden="1">'Поддержка МФО 2025'!#REF!</definedName>
  </definedNames>
  <calcPr calcId="181029"/>
  <customWorkbookViews>
    <customWorkbookView name="Вахитова Елена - Личное представление" guid="{931C8595-6B30-43B7-8172-7C65F0966E45}" mergeInterval="0" personalView="1" maximized="1" xWindow="-8" yWindow="-8" windowWidth="1936" windowHeight="1056" tabRatio="765" activeSheetId="5"/>
    <customWorkbookView name="Девяткова Юлия - Личное представление" guid="{9BAD03AE-4099-46A9-9D37-3569849C5398}" mergeInterval="0" personalView="1" maximized="1" xWindow="-8" yWindow="-8" windowWidth="1936" windowHeight="1056" tabRatio="765" activeSheetId="5"/>
    <customWorkbookView name="Администратор - Личное представление" guid="{D9095AB6-EDBE-44C7-AFE8-A4D6E251B64E}" mergeInterval="0" personalView="1" maximized="1" xWindow="-8" yWindow="-8" windowWidth="1944" windowHeight="1062" tabRatio="765" activeSheetId="5"/>
  </customWorkbookViews>
</workbook>
</file>

<file path=xl/calcChain.xml><?xml version="1.0" encoding="utf-8"?>
<calcChain xmlns="http://schemas.openxmlformats.org/spreadsheetml/2006/main">
  <c r="A132" i="5" l="1"/>
  <c r="A133" i="5" s="1"/>
  <c r="A134" i="5" s="1"/>
  <c r="A135" i="5" s="1"/>
  <c r="A136" i="5" s="1"/>
  <c r="A137" i="5" s="1"/>
  <c r="A138" i="5" l="1"/>
  <c r="A139" i="5" s="1"/>
  <c r="A140" i="5" s="1"/>
  <c r="A141" i="5" s="1"/>
  <c r="A142" i="5" s="1"/>
  <c r="A143" i="5" s="1"/>
  <c r="A144" i="5" s="1"/>
  <c r="A145" i="5" s="1"/>
  <c r="A146" i="5" s="1"/>
  <c r="A147" i="5" s="1"/>
  <c r="A148" i="5" s="1"/>
  <c r="A149" i="5" s="1"/>
  <c r="A150" i="5" l="1"/>
  <c r="A151" i="5" s="1"/>
  <c r="A152" i="5" s="1"/>
  <c r="A153" i="5" s="1"/>
  <c r="A154" i="5" s="1"/>
  <c r="A155" i="5" s="1"/>
  <c r="A156" i="5" s="1"/>
  <c r="A157" i="5" s="1"/>
  <c r="A158" i="5" s="1"/>
  <c r="A159" i="5" s="1"/>
  <c r="A160" i="5" s="1"/>
  <c r="A161" i="5" s="1"/>
  <c r="A162" i="5" s="1"/>
  <c r="A163" i="5" s="1"/>
  <c r="A164" i="5" s="1"/>
  <c r="A165" i="5" s="1"/>
  <c r="A166" i="5" s="1"/>
  <c r="A167" i="5" s="1"/>
  <c r="A168" i="5" s="1"/>
  <c r="A169" i="5" s="1"/>
  <c r="A170" i="5" s="1"/>
  <c r="A171" i="5" s="1"/>
  <c r="A172" i="5" s="1"/>
  <c r="A173" i="5" s="1"/>
  <c r="A174" i="5" s="1"/>
  <c r="A175" i="5" s="1"/>
  <c r="A176" i="5" s="1"/>
  <c r="A177" i="5" s="1"/>
  <c r="A178" i="5" s="1"/>
  <c r="A179" i="5" s="1"/>
  <c r="A180" i="5" s="1"/>
  <c r="A181" i="5" s="1"/>
  <c r="A182" i="5" s="1"/>
  <c r="A183" i="5" s="1"/>
  <c r="A184" i="5" s="1"/>
  <c r="A185" i="5" s="1"/>
  <c r="A186" i="5" s="1"/>
  <c r="A187" i="5" s="1"/>
  <c r="A188" i="5" s="1"/>
  <c r="A189" i="5" s="1"/>
  <c r="A190" i="5" s="1"/>
  <c r="A191" i="5" s="1"/>
  <c r="A192" i="5" s="1"/>
  <c r="A193" i="5" s="1"/>
  <c r="A194" i="5" s="1"/>
  <c r="A195" i="5" s="1"/>
  <c r="A196" i="5" s="1"/>
  <c r="A197" i="5" s="1"/>
  <c r="A198" i="5" s="1"/>
  <c r="A199" i="5" s="1"/>
  <c r="A200" i="5" s="1"/>
  <c r="A201" i="5" s="1"/>
  <c r="A202" i="5" s="1"/>
  <c r="A203" i="5" s="1"/>
  <c r="A204" i="5" s="1"/>
  <c r="A205" i="5" s="1"/>
  <c r="A206" i="5" s="1"/>
  <c r="A207" i="5" s="1"/>
  <c r="A208" i="5" s="1"/>
  <c r="A209" i="5" s="1"/>
  <c r="A210" i="5" s="1"/>
  <c r="A211" i="5" s="1"/>
  <c r="A212" i="5" s="1"/>
  <c r="A213" i="5" s="1"/>
  <c r="A214" i="5" s="1"/>
  <c r="A215" i="5" s="1"/>
  <c r="A216" i="5" s="1"/>
  <c r="A217" i="5" s="1"/>
  <c r="A218" i="5" s="1"/>
  <c r="A219" i="5" s="1"/>
  <c r="A220" i="5" s="1"/>
  <c r="A221" i="5" s="1"/>
  <c r="A222" i="5" s="1"/>
  <c r="A223" i="5" s="1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Вахитова Елена</author>
    <author>Ситникова Светлана</author>
    <author>Елена</author>
    <author>Покудова Юлия</author>
    <author>ЦМФ</author>
  </authors>
  <commentList>
    <comment ref="G2" authorId="0" shapeId="0" xr:uid="{00000000-0006-0000-0400-000001000000}">
      <text>
        <r>
          <rPr>
            <sz val="9"/>
            <color indexed="81"/>
            <rFont val="Tahoma"/>
            <family val="2"/>
            <charset val="204"/>
          </rPr>
          <t>ВЫПАДАЮЩИЙ
СПИСОК</t>
        </r>
      </text>
    </comment>
    <comment ref="H29" authorId="1" shapeId="0" xr:uid="{00000000-0006-0000-0400-000003000000}">
      <text>
        <r>
          <rPr>
            <b/>
            <sz val="9"/>
            <color indexed="81"/>
            <rFont val="Tahoma"/>
            <family val="2"/>
            <charset val="204"/>
          </rPr>
          <t>Ситникова Светлана:</t>
        </r>
        <r>
          <rPr>
            <sz val="9"/>
            <color indexed="81"/>
            <rFont val="Tahoma"/>
            <family val="2"/>
            <charset val="204"/>
          </rPr>
          <t xml:space="preserve">
факт п. Карагайский
</t>
        </r>
      </text>
    </comment>
    <comment ref="H55" authorId="1" shapeId="0" xr:uid="{00000000-0006-0000-0400-000004000000}">
      <text>
        <r>
          <rPr>
            <b/>
            <sz val="9"/>
            <color indexed="81"/>
            <rFont val="Tahoma"/>
            <family val="2"/>
            <charset val="204"/>
          </rPr>
          <t>Ситникова Светлана:</t>
        </r>
        <r>
          <rPr>
            <sz val="9"/>
            <color indexed="81"/>
            <rFont val="Tahoma"/>
            <family val="2"/>
            <charset val="204"/>
          </rPr>
          <t xml:space="preserve">
факт Челябинск
</t>
        </r>
      </text>
    </comment>
    <comment ref="C102" authorId="2" shapeId="0" xr:uid="{00000000-0006-0000-0400-000006000000}">
      <text>
        <r>
          <rPr>
            <b/>
            <sz val="11"/>
            <color indexed="81"/>
            <rFont val="Tahoma"/>
            <family val="2"/>
            <charset val="204"/>
          </rPr>
          <t>Елена:</t>
        </r>
        <r>
          <rPr>
            <sz val="11"/>
            <color indexed="81"/>
            <rFont val="Tahoma"/>
            <family val="2"/>
            <charset val="204"/>
          </rPr>
          <t xml:space="preserve">
соц предпр</t>
        </r>
      </text>
    </comment>
    <comment ref="H102" authorId="3" shapeId="0" xr:uid="{00000000-0006-0000-0400-000007000000}">
      <text>
        <r>
          <rPr>
            <b/>
            <sz val="9"/>
            <color indexed="81"/>
            <rFont val="Tahoma"/>
            <family val="2"/>
            <charset val="204"/>
          </rPr>
          <t>Покудова Юлия:</t>
        </r>
        <r>
          <rPr>
            <sz val="9"/>
            <color indexed="81"/>
            <rFont val="Tahoma"/>
            <family val="2"/>
            <charset val="204"/>
          </rPr>
          <t xml:space="preserve">
Фактически проживает в Челябинске</t>
        </r>
      </text>
    </comment>
    <comment ref="C107" authorId="2" shapeId="0" xr:uid="{00000000-0006-0000-0400-000009000000}">
      <text>
        <r>
          <rPr>
            <b/>
            <sz val="11"/>
            <color indexed="81"/>
            <rFont val="Tahoma"/>
            <family val="2"/>
            <charset val="204"/>
          </rPr>
          <t>Елена:</t>
        </r>
        <r>
          <rPr>
            <sz val="11"/>
            <color indexed="81"/>
            <rFont val="Tahoma"/>
            <family val="2"/>
            <charset val="204"/>
          </rPr>
          <t xml:space="preserve">
соц предпр</t>
        </r>
      </text>
    </comment>
    <comment ref="H211" authorId="4" shapeId="0" xr:uid="{EE01733F-0289-4261-ABDE-D8BAE4BC0863}">
      <text>
        <r>
          <rPr>
            <b/>
            <sz val="9"/>
            <color indexed="81"/>
            <rFont val="Tahoma"/>
            <family val="2"/>
            <charset val="204"/>
          </rPr>
          <t>ЦМФ:</t>
        </r>
        <r>
          <rPr>
            <sz val="9"/>
            <color indexed="81"/>
            <rFont val="Tahoma"/>
            <family val="2"/>
            <charset val="204"/>
          </rPr>
          <t xml:space="preserve">
рег. Трехгорный</t>
        </r>
      </text>
    </comment>
    <comment ref="H214" authorId="4" shapeId="0" xr:uid="{B15F6EA8-2677-4DB4-BB35-7D8080855145}">
      <text>
        <r>
          <rPr>
            <b/>
            <sz val="9"/>
            <color indexed="81"/>
            <rFont val="Tahoma"/>
            <family val="2"/>
            <charset val="204"/>
          </rPr>
          <t>ЦМФ:</t>
        </r>
        <r>
          <rPr>
            <sz val="9"/>
            <color indexed="81"/>
            <rFont val="Tahoma"/>
            <family val="2"/>
            <charset val="204"/>
          </rPr>
          <t xml:space="preserve">
рег Трехгорный</t>
        </r>
      </text>
    </comment>
  </commentList>
</comments>
</file>

<file path=xl/sharedStrings.xml><?xml version="1.0" encoding="utf-8"?>
<sst xmlns="http://schemas.openxmlformats.org/spreadsheetml/2006/main" count="831" uniqueCount="413">
  <si>
    <t>№ п/п</t>
  </si>
  <si>
    <t>Наименование заемщика</t>
  </si>
  <si>
    <t>Челябинск</t>
  </si>
  <si>
    <t>Сатка</t>
  </si>
  <si>
    <t>Магнитогорск</t>
  </si>
  <si>
    <t>Южноуральск</t>
  </si>
  <si>
    <t>Миасс</t>
  </si>
  <si>
    <t>Златоуст</t>
  </si>
  <si>
    <t>Кыштым</t>
  </si>
  <si>
    <t>Чебаркуль</t>
  </si>
  <si>
    <t>Юрюзань</t>
  </si>
  <si>
    <t>ИНН</t>
  </si>
  <si>
    <t>предоставление микрозайма</t>
  </si>
  <si>
    <t>Верхнеуральск</t>
  </si>
  <si>
    <t>Озерск</t>
  </si>
  <si>
    <t>Снежинск</t>
  </si>
  <si>
    <t>предоставление займа</t>
  </si>
  <si>
    <t>Верхний Уфалей</t>
  </si>
  <si>
    <t>Троицк</t>
  </si>
  <si>
    <t>п. Увельский</t>
  </si>
  <si>
    <t>Катав-Ивановск</t>
  </si>
  <si>
    <t>Карталы</t>
  </si>
  <si>
    <t>Трехгорный</t>
  </si>
  <si>
    <t>Ставка,%</t>
  </si>
  <si>
    <t>Сумма, руб</t>
  </si>
  <si>
    <t>Вид поддержки</t>
  </si>
  <si>
    <t>город</t>
  </si>
  <si>
    <t>ООО "Деливэри+"</t>
  </si>
  <si>
    <t xml:space="preserve">ИП Шпак Эльвира Рафаиловна </t>
  </si>
  <si>
    <t>с.Малково Чебаркульский р-н</t>
  </si>
  <si>
    <t>ИП Логинова Светлана Игоревна</t>
  </si>
  <si>
    <t>ИП Бедрик Михаил Валерьевич</t>
  </si>
  <si>
    <t>ООО "ТЭК "Бизнес Логистик"</t>
  </si>
  <si>
    <t>ООО ПКФ "СОЛАКС"</t>
  </si>
  <si>
    <t>ИП Докукин Георгий Евгеньевич</t>
  </si>
  <si>
    <t>ИП Кузьмин Константин Александрович</t>
  </si>
  <si>
    <t>ООО ТК "Биотэкс-А"</t>
  </si>
  <si>
    <t>ООО ПКФ "УРАЛСПЕЦКОМ"</t>
  </si>
  <si>
    <t>ООО ТД "Авангард"</t>
  </si>
  <si>
    <t>ИП Мухаметзянова Дарья Евгеньевна</t>
  </si>
  <si>
    <t>ООО "Жемчужина"</t>
  </si>
  <si>
    <t>ООО "АМК"</t>
  </si>
  <si>
    <t>ИП Чабаева Ольга Николаевна</t>
  </si>
  <si>
    <t>741700988600</t>
  </si>
  <si>
    <t xml:space="preserve">ИП Торшина Наталья Владимировна </t>
  </si>
  <si>
    <t>ИП Латыпова Татьяна Александровна</t>
  </si>
  <si>
    <t>ООО "ММЦ "СИНАРА"</t>
  </si>
  <si>
    <t>ИП Барышников Данил Викторович</t>
  </si>
  <si>
    <t>742301176542</t>
  </si>
  <si>
    <t>ИП Колтышева Евгения Валерьевна</t>
  </si>
  <si>
    <t>ИП Ярыгин Владимир Викторович</t>
  </si>
  <si>
    <t>ООО «ПРОМСЕРВИС»</t>
  </si>
  <si>
    <t>744711243059</t>
  </si>
  <si>
    <t>ИП Клюкин Константин Геннадьевич</t>
  </si>
  <si>
    <t>ИП Сошнин Евгений Сергеевич</t>
  </si>
  <si>
    <t>ООО "Уралэкспресслогистик"</t>
  </si>
  <si>
    <t>ИП Машинцева Надежда Васильевна</t>
  </si>
  <si>
    <t xml:space="preserve">ООО «Уральский Центр Торговли-Озерск» </t>
  </si>
  <si>
    <t>ООО "МЦ "ЛЮБИМЫЙ ДОКТОР"</t>
  </si>
  <si>
    <t>Усольцева Галина Евгеньевна</t>
  </si>
  <si>
    <t xml:space="preserve">ИП Гуркин Владимир Георгиевич </t>
  </si>
  <si>
    <t>7448076862</t>
  </si>
  <si>
    <t xml:space="preserve">ООО «Добрый доктор» </t>
  </si>
  <si>
    <t>Бурцев Алексей Андреевич</t>
  </si>
  <si>
    <t>742005945300</t>
  </si>
  <si>
    <t>ООО ТД "ВИКАС"</t>
  </si>
  <si>
    <t>ООО "МБ - Транс"</t>
  </si>
  <si>
    <t>ИП Колеватов Станислав Анатольевич</t>
  </si>
  <si>
    <t>ООО "ИТЕК ББМВ"</t>
  </si>
  <si>
    <t>7451231099</t>
  </si>
  <si>
    <t>АО "УАПС"</t>
  </si>
  <si>
    <t>ООО "Межевская пекарня"</t>
  </si>
  <si>
    <t xml:space="preserve">ИП Калинин Сергей Владимирович </t>
  </si>
  <si>
    <t>ИП Балина Елена Сергеевна</t>
  </si>
  <si>
    <t>р.п. Межевской Саткинский МО</t>
  </si>
  <si>
    <t>ООО "Вектор-Фарма"</t>
  </si>
  <si>
    <t>ИП Скутин Андрей Андреевич</t>
  </si>
  <si>
    <t>ООО "Стендап Инновации"</t>
  </si>
  <si>
    <t xml:space="preserve">ИП Хафизов Дамир Михайлович </t>
  </si>
  <si>
    <t>744843532603</t>
  </si>
  <si>
    <t xml:space="preserve">ИП Агарышев Петр Борисович </t>
  </si>
  <si>
    <t>7449098410</t>
  </si>
  <si>
    <t>744501402640</t>
  </si>
  <si>
    <t>745109953485</t>
  </si>
  <si>
    <t>ООО "Уралплазмаш"</t>
  </si>
  <si>
    <t>ИП Калашников Александр Анатольевич</t>
  </si>
  <si>
    <t>021102010637</t>
  </si>
  <si>
    <t>ИП Молчанов Дмитрий Викторович</t>
  </si>
  <si>
    <t>Феоктистова Юлия Валерьевна</t>
  </si>
  <si>
    <t>ООО СКБ "Индукция"</t>
  </si>
  <si>
    <t>ИП Алалина Екатерина Анатольевна</t>
  </si>
  <si>
    <t xml:space="preserve">ООО «Содружество» </t>
  </si>
  <si>
    <t>ООО "СТАЛЬНЫЕ ПРОЕКТЫ"</t>
  </si>
  <si>
    <t>ЗАО ПО "Трек"</t>
  </si>
  <si>
    <t>ИП Альперин Никита Ларионович</t>
  </si>
  <si>
    <t>ООО «Агро инновации»</t>
  </si>
  <si>
    <t>ООО "Мясной континент"</t>
  </si>
  <si>
    <t>ООО НПП "МЗНО"</t>
  </si>
  <si>
    <t>ООО "АЛЬПИНДУСТРИЯ"</t>
  </si>
  <si>
    <t>ЗАО «Уралпромсервис»</t>
  </si>
  <si>
    <t>ИП Зенчев Алексей Сергеевич</t>
  </si>
  <si>
    <t>ИП Климкина Екатерина Евгеньевна</t>
  </si>
  <si>
    <t>ИП Федоров Даниил Сергеевич</t>
  </si>
  <si>
    <t>ООО "ТОРГСНАБУРАЛ"</t>
  </si>
  <si>
    <t>ООО "ПКФ МАГПРОКАТ"</t>
  </si>
  <si>
    <t>ООО "Трансресурс"</t>
  </si>
  <si>
    <t>ООО "Темп-Р.О.С.С."</t>
  </si>
  <si>
    <t>ООО "Уральский фермер"</t>
  </si>
  <si>
    <t>ООО «Уралинструмент-С»</t>
  </si>
  <si>
    <t>ИП Сергеева Марина Анатольевна</t>
  </si>
  <si>
    <t>ИП Сатгалеев Денис Фанилович</t>
  </si>
  <si>
    <t>ООО "СУМС"</t>
  </si>
  <si>
    <t xml:space="preserve">ИП Пушкарев Юрий Сергеевич </t>
  </si>
  <si>
    <t>ООО "УРАЛВОРОТА"</t>
  </si>
  <si>
    <t>ИП Бойко Степан Ильич</t>
  </si>
  <si>
    <t>ООО "Энсо"</t>
  </si>
  <si>
    <t>ИП Курныкин Игорь Викторович</t>
  </si>
  <si>
    <t>Федотов Алексей Викторович</t>
  </si>
  <si>
    <t xml:space="preserve">ИП Ибраев Руслан Ильдусович </t>
  </si>
  <si>
    <t>ООО «ПКК «Технолайн»</t>
  </si>
  <si>
    <t xml:space="preserve">ООО "РесурсПлюс" </t>
  </si>
  <si>
    <t>ИП Погорелова Лариса Михайловна</t>
  </si>
  <si>
    <t>ООО "ЗАВОД "ОГМ"</t>
  </si>
  <si>
    <t>ИП Хусамутдинов Ильгиз Аухатович</t>
  </si>
  <si>
    <t>ИП Рыбалов Андрей Николаевич</t>
  </si>
  <si>
    <t>ИП Семенова Ольга Александровна</t>
  </si>
  <si>
    <t>ИП Загузова А.В.</t>
  </si>
  <si>
    <t>744610313704</t>
  </si>
  <si>
    <t xml:space="preserve">ИП Логинов Дмитрий Сергеевич </t>
  </si>
  <si>
    <t>744610102037</t>
  </si>
  <si>
    <t>ООО «АПА»</t>
  </si>
  <si>
    <t>ООО "ЗАВОД ДИРСТ"</t>
  </si>
  <si>
    <t>ИП Чигвинцева Оксана Андреевна</t>
  </si>
  <si>
    <t>ИП Берсенева Екатерина Михайловна</t>
  </si>
  <si>
    <t>741003303578</t>
  </si>
  <si>
    <t>7451444178</t>
  </si>
  <si>
    <t>ООО "Челлак-Сервис"</t>
  </si>
  <si>
    <t>7451258950</t>
  </si>
  <si>
    <t xml:space="preserve">ООО «НЕЙТ» </t>
  </si>
  <si>
    <t>7452160330</t>
  </si>
  <si>
    <t>ИП Брынова Алина Сергеевна</t>
  </si>
  <si>
    <t xml:space="preserve">ООО «Торговый Дом «Ариан» </t>
  </si>
  <si>
    <t>7456008841</t>
  </si>
  <si>
    <t>7459005888</t>
  </si>
  <si>
    <t>7450066332</t>
  </si>
  <si>
    <t>744715395648</t>
  </si>
  <si>
    <t>ИП Марочкина Юлия Юрьевна</t>
  </si>
  <si>
    <t>745209562816</t>
  </si>
  <si>
    <t>ООО "Уралпромгидравлика"</t>
  </si>
  <si>
    <t>7456006594</t>
  </si>
  <si>
    <t>744845278550</t>
  </si>
  <si>
    <t>ИП Суворов Артем Николаевич</t>
  </si>
  <si>
    <t>742200962500</t>
  </si>
  <si>
    <t>ООО "Логос - Юг"</t>
  </si>
  <si>
    <t>7448023860</t>
  </si>
  <si>
    <t>7448134232</t>
  </si>
  <si>
    <t>ООО "РЕГИОНАЛЬНЫЙ ОПТОВЫЙ СКЛАД ТЕХНИЧЕСКИХ ГАЗОВ" </t>
  </si>
  <si>
    <t>ИП Мошкова Екатерина Анатольевна</t>
  </si>
  <si>
    <t>Колхоз "КАРСЫ"</t>
  </si>
  <si>
    <t>7439000592</t>
  </si>
  <si>
    <t>ИП Шорыгин Тимур Анатольевич</t>
  </si>
  <si>
    <t>ООО "Прод-Торг"</t>
  </si>
  <si>
    <t>7404049124</t>
  </si>
  <si>
    <t>7447204600</t>
  </si>
  <si>
    <t>Клименко Любовь Владимировна</t>
  </si>
  <si>
    <t>744716956832</t>
  </si>
  <si>
    <t>ИП Харитонов Андрей Геннадьевич</t>
  </si>
  <si>
    <t>740199811405</t>
  </si>
  <si>
    <t>7447157558</t>
  </si>
  <si>
    <t>7451388981</t>
  </si>
  <si>
    <t>ИП Кудринский Александр Султанович</t>
  </si>
  <si>
    <t>741506204855</t>
  </si>
  <si>
    <t>Чередняков Данил Викторович</t>
  </si>
  <si>
    <t>743101851209</t>
  </si>
  <si>
    <t>7453192293</t>
  </si>
  <si>
    <t>ООО НПП "Нефтепроммаш"</t>
  </si>
  <si>
    <t>ООО "Бобровский кварцит"</t>
  </si>
  <si>
    <t>7418015284</t>
  </si>
  <si>
    <t>п. Кировский Аргаяшский</t>
  </si>
  <si>
    <t xml:space="preserve">с Обручевка, Кизильский р-н </t>
  </si>
  <si>
    <t>с Большие Харлуши, Сосновский р-н</t>
  </si>
  <si>
    <t>741705680182</t>
  </si>
  <si>
    <t>7448151647</t>
  </si>
  <si>
    <t>ООО "Хладокомбинат №1"</t>
  </si>
  <si>
    <t>ООО ГК «Свой Дом»</t>
  </si>
  <si>
    <t>7453248080</t>
  </si>
  <si>
    <t>7452121927</t>
  </si>
  <si>
    <t>740419477558</t>
  </si>
  <si>
    <t>ИП Попов Иван Сергеевич</t>
  </si>
  <si>
    <t>740413030844</t>
  </si>
  <si>
    <t>ИП Юнаш А.А.</t>
  </si>
  <si>
    <t>ООО "Метмашконструкции"</t>
  </si>
  <si>
    <t>744403803700</t>
  </si>
  <si>
    <t>7455014338</t>
  </si>
  <si>
    <t>ИП Левеев Андрей Владимирович</t>
  </si>
  <si>
    <t>744915860405</t>
  </si>
  <si>
    <t>ООО "Теплоприбор"</t>
  </si>
  <si>
    <t>745600995552</t>
  </si>
  <si>
    <t>740419203370</t>
  </si>
  <si>
    <t>7411069403</t>
  </si>
  <si>
    <t>744409743342</t>
  </si>
  <si>
    <t>741301675317</t>
  </si>
  <si>
    <t>7452051691</t>
  </si>
  <si>
    <t>7447216130</t>
  </si>
  <si>
    <t>ИП Гилев Петр Федорович</t>
  </si>
  <si>
    <t>ООО ЛДЦ "Урологический центр доктора Соколова А.В."</t>
  </si>
  <si>
    <t>ООО "ВИЗАРД"</t>
  </si>
  <si>
    <t>7415043854</t>
  </si>
  <si>
    <t>ООО "БУЛАТ-РЕГИОН"</t>
  </si>
  <si>
    <t>7453328226</t>
  </si>
  <si>
    <t>ООО "АРОМА-КОМ"</t>
  </si>
  <si>
    <t>7447247836</t>
  </si>
  <si>
    <t>744500152170</t>
  </si>
  <si>
    <t>ООО «Инженерно индустриальный центр»</t>
  </si>
  <si>
    <t>7451409543</t>
  </si>
  <si>
    <t>590772699401</t>
  </si>
  <si>
    <t>7451341341</t>
  </si>
  <si>
    <t>ИП Сарычев Алексей Викторович</t>
  </si>
  <si>
    <t>743902065359</t>
  </si>
  <si>
    <t>7456017356</t>
  </si>
  <si>
    <t>ООО "Торгхолодсервис"</t>
  </si>
  <si>
    <t>6670345594</t>
  </si>
  <si>
    <t>741000046107</t>
  </si>
  <si>
    <t>745011777628</t>
  </si>
  <si>
    <t>с Кичигино, Увельский р-н</t>
  </si>
  <si>
    <t>ООО "Дом"</t>
  </si>
  <si>
    <t>7455028877</t>
  </si>
  <si>
    <t>741513849533</t>
  </si>
  <si>
    <t>744844090010</t>
  </si>
  <si>
    <t>7402008563</t>
  </si>
  <si>
    <t>ИП Колотилин Е.В.</t>
  </si>
  <si>
    <t>744600034042</t>
  </si>
  <si>
    <t>Дата оказания финансовоей поддержки</t>
  </si>
  <si>
    <t>Информация о наличии нарушения порядка и условий предоставления поддержки</t>
  </si>
  <si>
    <t>ООО "Комиссионный магазин №4"</t>
  </si>
  <si>
    <t>ООО "Уютный"</t>
  </si>
  <si>
    <t>ООО «РесурсПлюс»</t>
  </si>
  <si>
    <t xml:space="preserve">ИП Ефаев Сергей Федорович </t>
  </si>
  <si>
    <t>ООО НПП "Механика"</t>
  </si>
  <si>
    <t>ООО «ПСО-Проджект»</t>
  </si>
  <si>
    <t>ИП Атапин Леонид Юрьевич</t>
  </si>
  <si>
    <t>ООО "Эрида"</t>
  </si>
  <si>
    <t>ИП Шкурко Сергей Сергеевич</t>
  </si>
  <si>
    <t>ООО "Квалитет"</t>
  </si>
  <si>
    <t>ООО "Империал"</t>
  </si>
  <si>
    <t>ИП Бекеев Адльхан Байгульханович</t>
  </si>
  <si>
    <t>ИП Бардин Кирилл Евгеньевич</t>
  </si>
  <si>
    <t>ИП Бадретдинов Альфир Мавлявиевич</t>
  </si>
  <si>
    <t>ИП Москвичева Татьяна Александровна</t>
  </si>
  <si>
    <t xml:space="preserve">ИП Попова Екатерина Алексеевна </t>
  </si>
  <si>
    <t>ИП Давыдов Евгений Владимирович</t>
  </si>
  <si>
    <t>ООО "Протон"</t>
  </si>
  <si>
    <t>ООО "МеталЛик"</t>
  </si>
  <si>
    <t>ИП Глинин Виталий Николаевич</t>
  </si>
  <si>
    <t>ИП Алексахин Игорь Юрьевич</t>
  </si>
  <si>
    <t>ИП Хомякова Светлана Викторовна</t>
  </si>
  <si>
    <t>ИП Зайнутдинова Ольга Леонидовна</t>
  </si>
  <si>
    <t>ИП Шалапа Ольга Алексеевна</t>
  </si>
  <si>
    <t>ИП Иванова Наталья Валентиновна</t>
  </si>
  <si>
    <t>ООО Дэльмар</t>
  </si>
  <si>
    <t>ООО "УНЗ"</t>
  </si>
  <si>
    <t>ИП Ольхова Валентина Владимировна</t>
  </si>
  <si>
    <t>ООО "Прибус"</t>
  </si>
  <si>
    <t>ООО Спецодежда Трейд</t>
  </si>
  <si>
    <t>ООО "АВК ПЛАСТ"</t>
  </si>
  <si>
    <t>ООО "СПОРТ РЕЗИДЕНС"</t>
  </si>
  <si>
    <t>ООО "КУРОРТ "ЗОЛОТОЙ ПЛЯЖ"</t>
  </si>
  <si>
    <t>ООО "Мелетий"</t>
  </si>
  <si>
    <t>ООО НПК "ИНКО"</t>
  </si>
  <si>
    <t>ООО «ТД Электрика»</t>
  </si>
  <si>
    <t>ООО «Даминарт»</t>
  </si>
  <si>
    <t>ООО «ЧСП»</t>
  </si>
  <si>
    <t>ИП Маннанов Данил Наилевич</t>
  </si>
  <si>
    <t>ООО «Ресурс-М»</t>
  </si>
  <si>
    <t>ООО "Два Стахановца"</t>
  </si>
  <si>
    <t>ООО "Завод ЖБИ "Урал"</t>
  </si>
  <si>
    <t>ИП Семейкин Дмитрий Вадимович</t>
  </si>
  <si>
    <t>ООО "Миасская швейная фабрика"</t>
  </si>
  <si>
    <t>ИП Смирнова Анна Евгеньевна</t>
  </si>
  <si>
    <t>ООО "ИЦ"</t>
  </si>
  <si>
    <t>ИП Попова Пелагея Александровна</t>
  </si>
  <si>
    <t>ООО "ЧЕМЕЗ"</t>
  </si>
  <si>
    <t>ООО "ВЕЛИЙ"</t>
  </si>
  <si>
    <t>ИП Крюков Максим Александрович</t>
  </si>
  <si>
    <t>ИП Стульпина Татьяна Владимировна</t>
  </si>
  <si>
    <t>Варненское ОПО</t>
  </si>
  <si>
    <t>ИП Окунев Дмитрий Петрович</t>
  </si>
  <si>
    <t>ИП Голубев Алексей Николаевич</t>
  </si>
  <si>
    <t xml:space="preserve">ИП Кузора Дмитрий Викторович </t>
  </si>
  <si>
    <t>ООО «Южный рынок-2»</t>
  </si>
  <si>
    <t>ООО «ОРТО-МЕД»</t>
  </si>
  <si>
    <t>ООО "МАКСГАРАНТ"</t>
  </si>
  <si>
    <t>ООО "Арраус"</t>
  </si>
  <si>
    <t>ООО "Абсолют-Строй"</t>
  </si>
  <si>
    <t>ИП Демидов Дмитрий Александрович</t>
  </si>
  <si>
    <t>ООО "Экомет"</t>
  </si>
  <si>
    <t>ООО "Вторцветмет"</t>
  </si>
  <si>
    <t>ИП Дмитриев Евгений Сергеевич</t>
  </si>
  <si>
    <t>ООО "ПАРК" ТУРГОЯК"</t>
  </si>
  <si>
    <t>ООО «КАМЕННЫЙ ВЕК»</t>
  </si>
  <si>
    <t>ООО «ИЛЬСЕР»</t>
  </si>
  <si>
    <t>ООО "Транс МТС"</t>
  </si>
  <si>
    <t>ООО «Теплоприбор-Сенсор»</t>
  </si>
  <si>
    <t>ООО ЗЧГО "КРАШЕР"</t>
  </si>
  <si>
    <t>ООО ПК "ДЕТАЛЬСЕРВИС"</t>
  </si>
  <si>
    <t>ИП Ищенко Татьяна Геннадьевна</t>
  </si>
  <si>
    <t>ИП Прямкова Ксения Александровна</t>
  </si>
  <si>
    <t>ИП Кузьмин Илья Анатольевич</t>
  </si>
  <si>
    <t>ООО "Актон"</t>
  </si>
  <si>
    <t>ООО "Челмет"</t>
  </si>
  <si>
    <t>ИП Пушкарев Станислав Семенович</t>
  </si>
  <si>
    <t>ИП Попов Владимир Александрович</t>
  </si>
  <si>
    <t>ИП Агеев В.Г.</t>
  </si>
  <si>
    <t>ИП Калимуллин Денис Асхатович</t>
  </si>
  <si>
    <t>ООО Чудолайф</t>
  </si>
  <si>
    <t xml:space="preserve">ООО "ЗАВОД ОБОРОНСВЕТ" </t>
  </si>
  <si>
    <t xml:space="preserve"> ИП Шубина Ирина Игоревна</t>
  </si>
  <si>
    <t>ООО "Р.О.С.ОРУЖИЕ"</t>
  </si>
  <si>
    <t>ООО "ТД "МашЗавод"</t>
  </si>
  <si>
    <t xml:space="preserve">ООО «ЗЛАТТЕХМАШ» </t>
  </si>
  <si>
    <t>ООО НПО "ПолихимАэро"</t>
  </si>
  <si>
    <t>7452005737</t>
  </si>
  <si>
    <t>7453161986</t>
  </si>
  <si>
    <t>7404067500</t>
  </si>
  <si>
    <t>742701992200</t>
  </si>
  <si>
    <t>7415080990</t>
  </si>
  <si>
    <t>7731332131</t>
  </si>
  <si>
    <t>745000898733</t>
  </si>
  <si>
    <t>7448188735</t>
  </si>
  <si>
    <t>381112762706</t>
  </si>
  <si>
    <t>7460000531</t>
  </si>
  <si>
    <t>7405013346</t>
  </si>
  <si>
    <t>745505344568</t>
  </si>
  <si>
    <t>742001908019</t>
  </si>
  <si>
    <t>741300008783</t>
  </si>
  <si>
    <t>744512722177</t>
  </si>
  <si>
    <t>741518644770</t>
  </si>
  <si>
    <t>741205743839</t>
  </si>
  <si>
    <t>7451373657</t>
  </si>
  <si>
    <t>7451425520</t>
  </si>
  <si>
    <t>740417978132</t>
  </si>
  <si>
    <t>744720319032</t>
  </si>
  <si>
    <t>740418507922</t>
  </si>
  <si>
    <t>745100464521</t>
  </si>
  <si>
    <t>742303861818</t>
  </si>
  <si>
    <t>7404035227</t>
  </si>
  <si>
    <t>7455001530</t>
  </si>
  <si>
    <t>740402706150</t>
  </si>
  <si>
    <t>7447304890</t>
  </si>
  <si>
    <t>7452147202</t>
  </si>
  <si>
    <t>7404070648</t>
  </si>
  <si>
    <t>021200476850</t>
  </si>
  <si>
    <t>7456012936</t>
  </si>
  <si>
    <t>7447281080</t>
  </si>
  <si>
    <t>7451292119</t>
  </si>
  <si>
    <t>7415103020</t>
  </si>
  <si>
    <t>7415092315</t>
  </si>
  <si>
    <t>7455026894</t>
  </si>
  <si>
    <t>7460019042</t>
  </si>
  <si>
    <t>7415091417</t>
  </si>
  <si>
    <t>7449136419</t>
  </si>
  <si>
    <t>7452136673</t>
  </si>
  <si>
    <t>7453250562</t>
  </si>
  <si>
    <t>026700841838</t>
  </si>
  <si>
    <t>7401013585</t>
  </si>
  <si>
    <t>7447204818</t>
  </si>
  <si>
    <t>7415094150</t>
  </si>
  <si>
    <t>744809415113</t>
  </si>
  <si>
    <t>7415078134</t>
  </si>
  <si>
    <t>744700062815</t>
  </si>
  <si>
    <t>7451321602</t>
  </si>
  <si>
    <t>740400017250</t>
  </si>
  <si>
    <t>7452169076</t>
  </si>
  <si>
    <t>7453264646</t>
  </si>
  <si>
    <t>744405440509</t>
  </si>
  <si>
    <t>743501562787</t>
  </si>
  <si>
    <t>7428006049</t>
  </si>
  <si>
    <t>740411503990</t>
  </si>
  <si>
    <t>740103402620</t>
  </si>
  <si>
    <t>744812362550</t>
  </si>
  <si>
    <t>7445021456</t>
  </si>
  <si>
    <t>7451073396</t>
  </si>
  <si>
    <t>7448212226</t>
  </si>
  <si>
    <t>7404066507</t>
  </si>
  <si>
    <t>7451339840</t>
  </si>
  <si>
    <t>7451389752</t>
  </si>
  <si>
    <t>7451373640</t>
  </si>
  <si>
    <t>744912976666</t>
  </si>
  <si>
    <t>7415088118</t>
  </si>
  <si>
    <t>7456039871</t>
  </si>
  <si>
    <t>7452144515</t>
  </si>
  <si>
    <t>7453274161</t>
  </si>
  <si>
    <t>7450031562</t>
  </si>
  <si>
    <t>7404073938</t>
  </si>
  <si>
    <t>7457007382</t>
  </si>
  <si>
    <t>741000457837</t>
  </si>
  <si>
    <t>741304763787</t>
  </si>
  <si>
    <t>741702446949</t>
  </si>
  <si>
    <t>7456001525</t>
  </si>
  <si>
    <t>7448144713</t>
  </si>
  <si>
    <t>744501691907</t>
  </si>
  <si>
    <t>741513442064</t>
  </si>
  <si>
    <t>590409945972</t>
  </si>
  <si>
    <t>743201921273</t>
  </si>
  <si>
    <t>7459007902</t>
  </si>
  <si>
    <t>7404073670</t>
  </si>
  <si>
    <t>744514588784</t>
  </si>
  <si>
    <t>Коркино</t>
  </si>
  <si>
    <t>Еманжелинск</t>
  </si>
  <si>
    <t>Копейск</t>
  </si>
  <si>
    <t>с. Варна</t>
  </si>
  <si>
    <t>с.Сыростан</t>
  </si>
  <si>
    <t>д. Казанцево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</si>
</sst>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00"/>
  </numFmts>
  <fonts count="19" x14ac:knownFonts="1">
    <font>
      <sz val="11"/>
      <color theme="1"/>
      <name val="Calibri"/>
      <family val="2"/>
      <charset val="204"/>
      <scheme val="minor"/>
    </font>
    <font>
      <sz val="9"/>
      <color indexed="81"/>
      <name val="Tahoma"/>
      <family val="2"/>
      <charset val="204"/>
    </font>
    <font>
      <b/>
      <sz val="9"/>
      <color indexed="81"/>
      <name val="Tahoma"/>
      <family val="2"/>
      <charset val="204"/>
    </font>
    <font>
      <sz val="11"/>
      <color indexed="8"/>
      <name val="Calibri"/>
      <family val="2"/>
      <charset val="204"/>
    </font>
    <font>
      <sz val="12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10"/>
      <name val="Arial"/>
      <family val="2"/>
      <charset val="204"/>
    </font>
    <font>
      <sz val="10"/>
      <name val="Arial Cyr"/>
      <family val="2"/>
      <charset val="204"/>
    </font>
    <font>
      <sz val="8"/>
      <name val="Calibri"/>
      <family val="2"/>
      <charset val="204"/>
      <scheme val="minor"/>
    </font>
    <font>
      <sz val="11"/>
      <color theme="1"/>
      <name val="Calibri"/>
      <family val="2"/>
      <scheme val="minor"/>
    </font>
    <font>
      <sz val="12"/>
      <name val="Calibri"/>
      <family val="2"/>
      <charset val="204"/>
      <scheme val="minor"/>
    </font>
    <font>
      <b/>
      <sz val="12"/>
      <name val="Calibri"/>
      <family val="2"/>
      <charset val="204"/>
      <scheme val="minor"/>
    </font>
    <font>
      <sz val="14"/>
      <color theme="1"/>
      <name val="Times New Roman"/>
      <family val="1"/>
      <charset val="204"/>
    </font>
    <font>
      <sz val="14"/>
      <name val="Times New Roman"/>
      <family val="1"/>
      <charset val="204"/>
    </font>
    <font>
      <sz val="11"/>
      <color indexed="81"/>
      <name val="Tahoma"/>
      <family val="2"/>
      <charset val="204"/>
    </font>
    <font>
      <b/>
      <sz val="11"/>
      <color indexed="81"/>
      <name val="Tahoma"/>
      <family val="2"/>
      <charset val="204"/>
    </font>
    <font>
      <b/>
      <sz val="16"/>
      <name val="Times New Roman"/>
      <family val="1"/>
      <charset val="204"/>
    </font>
    <font>
      <b/>
      <sz val="14"/>
      <name val="Times New Roman"/>
      <family val="1"/>
      <charset val="204"/>
    </font>
    <font>
      <sz val="12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auto="1"/>
      </right>
      <top style="medium">
        <color indexed="64"/>
      </top>
      <bottom/>
      <diagonal/>
    </border>
    <border>
      <left style="thin">
        <color auto="1"/>
      </left>
      <right style="thin">
        <color auto="1"/>
      </right>
      <top style="medium">
        <color indexed="64"/>
      </top>
      <bottom/>
      <diagonal/>
    </border>
    <border>
      <left style="thin">
        <color auto="1"/>
      </left>
      <right style="medium">
        <color indexed="64"/>
      </right>
      <top style="medium">
        <color indexed="64"/>
      </top>
      <bottom/>
      <diagonal/>
    </border>
  </borders>
  <cellStyleXfs count="6">
    <xf numFmtId="0" fontId="0" fillId="0" borderId="0"/>
    <xf numFmtId="0" fontId="3" fillId="0" borderId="0"/>
    <xf numFmtId="0" fontId="7" fillId="0" borderId="0"/>
    <xf numFmtId="0" fontId="7" fillId="0" borderId="0"/>
    <xf numFmtId="0" fontId="6" fillId="0" borderId="0"/>
    <xf numFmtId="0" fontId="9" fillId="0" borderId="0"/>
  </cellStyleXfs>
  <cellXfs count="30">
    <xf numFmtId="0" fontId="0" fillId="0" borderId="0" xfId="0"/>
    <xf numFmtId="0" fontId="4" fillId="0" borderId="0" xfId="0" applyFont="1"/>
    <xf numFmtId="0" fontId="4" fillId="0" borderId="0" xfId="0" applyFont="1" applyAlignment="1">
      <alignment horizontal="center"/>
    </xf>
    <xf numFmtId="0" fontId="5" fillId="0" borderId="0" xfId="0" applyFont="1" applyAlignment="1">
      <alignment horizontal="center" vertical="center" textRotation="90" wrapText="1"/>
    </xf>
    <xf numFmtId="0" fontId="5" fillId="0" borderId="0" xfId="0" applyFont="1" applyAlignment="1">
      <alignment horizontal="center" vertical="center"/>
    </xf>
    <xf numFmtId="0" fontId="12" fillId="0" borderId="0" xfId="0" applyFont="1"/>
    <xf numFmtId="0" fontId="13" fillId="0" borderId="0" xfId="0" applyFont="1"/>
    <xf numFmtId="0" fontId="13" fillId="0" borderId="1" xfId="0" applyFont="1" applyBorder="1" applyAlignment="1">
      <alignment horizontal="center"/>
    </xf>
    <xf numFmtId="14" fontId="13" fillId="0" borderId="1" xfId="0" applyNumberFormat="1" applyFont="1" applyBorder="1" applyAlignment="1">
      <alignment horizontal="center"/>
    </xf>
    <xf numFmtId="49" fontId="13" fillId="0" borderId="1" xfId="0" applyNumberFormat="1" applyFont="1" applyBorder="1" applyAlignment="1">
      <alignment horizontal="center"/>
    </xf>
    <xf numFmtId="3" fontId="13" fillId="0" borderId="1" xfId="0" applyNumberFormat="1" applyFont="1" applyBorder="1" applyAlignment="1">
      <alignment horizontal="center"/>
    </xf>
    <xf numFmtId="10" fontId="13" fillId="0" borderId="1" xfId="0" applyNumberFormat="1" applyFont="1" applyBorder="1" applyAlignment="1">
      <alignment horizontal="center"/>
    </xf>
    <xf numFmtId="0" fontId="13" fillId="0" borderId="1" xfId="0" applyFont="1" applyBorder="1"/>
    <xf numFmtId="1" fontId="13" fillId="0" borderId="1" xfId="0" applyNumberFormat="1" applyFont="1" applyBorder="1" applyAlignment="1">
      <alignment horizontal="center"/>
    </xf>
    <xf numFmtId="0" fontId="10" fillId="0" borderId="1" xfId="0" applyFont="1" applyBorder="1"/>
    <xf numFmtId="49" fontId="13" fillId="0" borderId="1" xfId="0" applyNumberFormat="1" applyFont="1" applyBorder="1" applyAlignment="1">
      <alignment horizontal="center" vertical="center"/>
    </xf>
    <xf numFmtId="0" fontId="13" fillId="0" borderId="1" xfId="0" applyFont="1" applyBorder="1" applyAlignment="1">
      <alignment horizontal="center" wrapText="1"/>
    </xf>
    <xf numFmtId="1" fontId="13" fillId="0" borderId="1" xfId="0" applyNumberFormat="1" applyFont="1" applyBorder="1" applyAlignment="1">
      <alignment horizontal="center" wrapText="1"/>
    </xf>
    <xf numFmtId="0" fontId="18" fillId="0" borderId="1" xfId="0" applyFont="1" applyBorder="1"/>
    <xf numFmtId="3" fontId="13" fillId="0" borderId="1" xfId="0" applyNumberFormat="1" applyFont="1" applyBorder="1" applyAlignment="1">
      <alignment horizontal="center" vertical="center"/>
    </xf>
    <xf numFmtId="10" fontId="13" fillId="0" borderId="1" xfId="0" applyNumberFormat="1" applyFont="1" applyBorder="1" applyAlignment="1">
      <alignment horizontal="center" vertical="center"/>
    </xf>
    <xf numFmtId="0" fontId="13" fillId="0" borderId="1" xfId="0" applyFont="1" applyBorder="1" applyAlignment="1">
      <alignment horizontal="center" vertical="center"/>
    </xf>
    <xf numFmtId="49" fontId="13" fillId="0" borderId="1" xfId="0" applyNumberFormat="1" applyFont="1" applyBorder="1" applyAlignment="1">
      <alignment horizontal="center" wrapText="1"/>
    </xf>
    <xf numFmtId="14" fontId="17" fillId="0" borderId="1" xfId="0" applyNumberFormat="1" applyFont="1" applyBorder="1" applyAlignment="1">
      <alignment horizontal="center"/>
    </xf>
    <xf numFmtId="0" fontId="16" fillId="2" borderId="2" xfId="0" applyFont="1" applyFill="1" applyBorder="1" applyAlignment="1">
      <alignment horizontal="center" vertical="center" wrapText="1"/>
    </xf>
    <xf numFmtId="0" fontId="16" fillId="2" borderId="3" xfId="0" applyFont="1" applyFill="1" applyBorder="1" applyAlignment="1">
      <alignment horizontal="center" vertical="center" wrapText="1"/>
    </xf>
    <xf numFmtId="164" fontId="16" fillId="2" borderId="3" xfId="0" applyNumberFormat="1" applyFont="1" applyFill="1" applyBorder="1" applyAlignment="1">
      <alignment horizontal="center" vertical="center" wrapText="1"/>
    </xf>
    <xf numFmtId="0" fontId="5" fillId="0" borderId="4" xfId="0" applyFont="1" applyBorder="1" applyAlignment="1">
      <alignment horizontal="center" vertical="center" wrapText="1"/>
    </xf>
    <xf numFmtId="0" fontId="11" fillId="2" borderId="1" xfId="0" applyFont="1" applyFill="1" applyBorder="1" applyAlignment="1">
      <alignment horizontal="center"/>
    </xf>
    <xf numFmtId="0" fontId="5" fillId="0" borderId="1" xfId="0" applyFont="1" applyBorder="1" applyAlignment="1">
      <alignment horizontal="center" vertical="center"/>
    </xf>
  </cellXfs>
  <cellStyles count="6">
    <cellStyle name="Обычный" xfId="0" builtinId="0"/>
    <cellStyle name="Обычный 2" xfId="2" xr:uid="{00000000-0005-0000-0000-000001000000}"/>
    <cellStyle name="Обычный 2 2" xfId="3" xr:uid="{00000000-0005-0000-0000-000002000000}"/>
    <cellStyle name="Обычный 3" xfId="1" xr:uid="{00000000-0005-0000-0000-000003000000}"/>
    <cellStyle name="Обычный 4" xfId="4" xr:uid="{00000000-0005-0000-0000-000004000000}"/>
    <cellStyle name="Обычный 5" xfId="5" xr:uid="{00000000-0005-0000-0000-000005000000}"/>
  </cellStyles>
  <dxfs count="81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theme="4" tint="0.59996337778862885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theme="4" tint="0.59996337778862885"/>
        </patternFill>
      </fill>
    </dxf>
    <dxf>
      <fill>
        <patternFill>
          <bgColor theme="8" tint="0.59996337778862885"/>
        </patternFill>
      </fill>
    </dxf>
    <dxf>
      <fill>
        <patternFill>
          <bgColor theme="8" tint="0.59996337778862885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theme="4" tint="0.59996337778862885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theme="4" tint="0.59996337778862885"/>
        </patternFill>
      </fill>
    </dxf>
    <dxf>
      <fill>
        <patternFill>
          <bgColor theme="4" tint="0.59996337778862885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colors>
    <mruColors>
      <color rgb="FFFFCC99"/>
      <color rgb="FFFF66CC"/>
      <color rgb="FFFF66FF"/>
      <color rgb="FFFFCC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3.bin"/><Relationship Id="rId2" Type="http://schemas.openxmlformats.org/officeDocument/2006/relationships/printerSettings" Target="../printerSettings/printerSettings2.bin"/><Relationship Id="rId1" Type="http://schemas.openxmlformats.org/officeDocument/2006/relationships/printerSettings" Target="../printerSettings/printerSettings1.bin"/><Relationship Id="rId6" Type="http://schemas.openxmlformats.org/officeDocument/2006/relationships/comments" Target="../comments1.xml"/><Relationship Id="rId5" Type="http://schemas.openxmlformats.org/officeDocument/2006/relationships/vmlDrawing" Target="../drawings/vmlDrawing1.vml"/><Relationship Id="rId4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I223"/>
  <sheetViews>
    <sheetView tabSelected="1" zoomScale="85" zoomScaleNormal="85" workbookViewId="0">
      <pane xSplit="1" ySplit="3" topLeftCell="B4" activePane="bottomRight" state="frozen"/>
      <selection pane="topRight" activeCell="B1" sqref="B1"/>
      <selection pane="bottomLeft" activeCell="A6" sqref="A6"/>
      <selection pane="bottomRight" activeCell="D19" sqref="D19"/>
    </sheetView>
  </sheetViews>
  <sheetFormatPr defaultColWidth="9.140625" defaultRowHeight="15.75" x14ac:dyDescent="0.25"/>
  <cols>
    <col min="1" max="1" width="13.5703125" style="2" customWidth="1"/>
    <col min="2" max="2" width="21.28515625" style="2" customWidth="1"/>
    <col min="3" max="3" width="54" style="2" customWidth="1"/>
    <col min="4" max="4" width="22.140625" style="2" customWidth="1"/>
    <col min="5" max="5" width="22.42578125" style="2" customWidth="1"/>
    <col min="6" max="6" width="15.140625" style="2" customWidth="1"/>
    <col min="7" max="7" width="35.7109375" style="1" customWidth="1"/>
    <col min="8" max="8" width="41.140625" style="1" customWidth="1"/>
    <col min="9" max="9" width="45" style="1" customWidth="1"/>
    <col min="10" max="16384" width="9.140625" style="1"/>
  </cols>
  <sheetData>
    <row r="1" spans="1:9" ht="16.5" thickBot="1" x14ac:dyDescent="0.3"/>
    <row r="2" spans="1:9" s="3" customFormat="1" ht="90" customHeight="1" x14ac:dyDescent="0.25">
      <c r="A2" s="24" t="s">
        <v>0</v>
      </c>
      <c r="B2" s="25" t="s">
        <v>232</v>
      </c>
      <c r="C2" s="25" t="s">
        <v>1</v>
      </c>
      <c r="D2" s="25" t="s">
        <v>11</v>
      </c>
      <c r="E2" s="25" t="s">
        <v>24</v>
      </c>
      <c r="F2" s="26" t="s">
        <v>23</v>
      </c>
      <c r="G2" s="26" t="s">
        <v>25</v>
      </c>
      <c r="H2" s="25" t="s">
        <v>26</v>
      </c>
      <c r="I2" s="27" t="s">
        <v>233</v>
      </c>
    </row>
    <row r="3" spans="1:9" s="4" customFormat="1" ht="21" customHeight="1" x14ac:dyDescent="0.25">
      <c r="A3" s="28">
        <v>1</v>
      </c>
      <c r="B3" s="28">
        <v>2</v>
      </c>
      <c r="C3" s="28">
        <v>3</v>
      </c>
      <c r="D3" s="28">
        <v>4</v>
      </c>
      <c r="E3" s="28">
        <v>5</v>
      </c>
      <c r="F3" s="28">
        <v>6</v>
      </c>
      <c r="G3" s="28">
        <v>7</v>
      </c>
      <c r="H3" s="28">
        <v>8</v>
      </c>
      <c r="I3" s="29">
        <v>9</v>
      </c>
    </row>
    <row r="4" spans="1:9" s="5" customFormat="1" ht="24.75" customHeight="1" x14ac:dyDescent="0.3">
      <c r="A4" s="7">
        <v>1</v>
      </c>
      <c r="B4" s="8">
        <v>45687</v>
      </c>
      <c r="C4" s="7" t="s">
        <v>44</v>
      </c>
      <c r="D4" s="9" t="s">
        <v>48</v>
      </c>
      <c r="E4" s="10">
        <v>950000</v>
      </c>
      <c r="F4" s="11">
        <v>0.06</v>
      </c>
      <c r="G4" s="7" t="s">
        <v>12</v>
      </c>
      <c r="H4" s="7" t="s">
        <v>15</v>
      </c>
      <c r="I4" s="12"/>
    </row>
    <row r="5" spans="1:9" s="5" customFormat="1" ht="18.75" x14ac:dyDescent="0.3">
      <c r="A5" s="7">
        <v>2</v>
      </c>
      <c r="B5" s="8">
        <v>45671</v>
      </c>
      <c r="C5" s="7" t="s">
        <v>42</v>
      </c>
      <c r="D5" s="9" t="s">
        <v>43</v>
      </c>
      <c r="E5" s="10">
        <v>1000000</v>
      </c>
      <c r="F5" s="11">
        <v>0.06</v>
      </c>
      <c r="G5" s="7" t="s">
        <v>12</v>
      </c>
      <c r="H5" s="7" t="s">
        <v>3</v>
      </c>
      <c r="I5" s="12"/>
    </row>
    <row r="6" spans="1:9" s="5" customFormat="1" ht="18.75" x14ac:dyDescent="0.3">
      <c r="A6" s="7">
        <v>3</v>
      </c>
      <c r="B6" s="8">
        <v>45678</v>
      </c>
      <c r="C6" s="7" t="s">
        <v>28</v>
      </c>
      <c r="D6" s="9" t="s">
        <v>52</v>
      </c>
      <c r="E6" s="10">
        <v>1600000</v>
      </c>
      <c r="F6" s="11">
        <v>8.5000000000000006E-2</v>
      </c>
      <c r="G6" s="7" t="s">
        <v>12</v>
      </c>
      <c r="H6" s="7" t="s">
        <v>2</v>
      </c>
      <c r="I6" s="12"/>
    </row>
    <row r="7" spans="1:9" s="5" customFormat="1" ht="18.75" x14ac:dyDescent="0.3">
      <c r="A7" s="7">
        <v>4</v>
      </c>
      <c r="B7" s="8">
        <v>45678</v>
      </c>
      <c r="C7" s="7" t="s">
        <v>37</v>
      </c>
      <c r="D7" s="7">
        <v>7452103371</v>
      </c>
      <c r="E7" s="10">
        <v>3000000</v>
      </c>
      <c r="F7" s="11">
        <v>8.5000000000000006E-2</v>
      </c>
      <c r="G7" s="7" t="s">
        <v>12</v>
      </c>
      <c r="H7" s="7" t="s">
        <v>2</v>
      </c>
      <c r="I7" s="12"/>
    </row>
    <row r="8" spans="1:9" s="5" customFormat="1" ht="18.75" x14ac:dyDescent="0.3">
      <c r="A8" s="7">
        <v>5</v>
      </c>
      <c r="B8" s="8">
        <v>45680</v>
      </c>
      <c r="C8" s="7" t="s">
        <v>51</v>
      </c>
      <c r="D8" s="7">
        <v>7447086071</v>
      </c>
      <c r="E8" s="10">
        <v>4100000</v>
      </c>
      <c r="F8" s="11">
        <v>8.5000000000000006E-2</v>
      </c>
      <c r="G8" s="7" t="s">
        <v>12</v>
      </c>
      <c r="H8" s="7" t="s">
        <v>2</v>
      </c>
      <c r="I8" s="12"/>
    </row>
    <row r="9" spans="1:9" s="5" customFormat="1" ht="18.75" x14ac:dyDescent="0.3">
      <c r="A9" s="7">
        <v>6</v>
      </c>
      <c r="B9" s="8">
        <v>45681</v>
      </c>
      <c r="C9" s="7" t="s">
        <v>31</v>
      </c>
      <c r="D9" s="13">
        <v>740400116036</v>
      </c>
      <c r="E9" s="10">
        <v>2750000</v>
      </c>
      <c r="F9" s="11">
        <v>0.06</v>
      </c>
      <c r="G9" s="7" t="s">
        <v>12</v>
      </c>
      <c r="H9" s="7" t="s">
        <v>7</v>
      </c>
      <c r="I9" s="12"/>
    </row>
    <row r="10" spans="1:9" s="5" customFormat="1" ht="18.75" x14ac:dyDescent="0.3">
      <c r="A10" s="7">
        <v>7</v>
      </c>
      <c r="B10" s="8">
        <v>45686</v>
      </c>
      <c r="C10" s="7" t="s">
        <v>57</v>
      </c>
      <c r="D10" s="7">
        <v>7413021816</v>
      </c>
      <c r="E10" s="10">
        <v>4000000</v>
      </c>
      <c r="F10" s="11">
        <v>0.06</v>
      </c>
      <c r="G10" s="7" t="s">
        <v>12</v>
      </c>
      <c r="H10" s="7" t="s">
        <v>14</v>
      </c>
      <c r="I10" s="12"/>
    </row>
    <row r="11" spans="1:9" s="6" customFormat="1" ht="18.75" x14ac:dyDescent="0.3">
      <c r="A11" s="7">
        <v>8</v>
      </c>
      <c r="B11" s="8">
        <v>45687</v>
      </c>
      <c r="C11" s="7" t="s">
        <v>58</v>
      </c>
      <c r="D11" s="7">
        <v>7456028326</v>
      </c>
      <c r="E11" s="10">
        <v>2100000</v>
      </c>
      <c r="F11" s="11">
        <v>0.06</v>
      </c>
      <c r="G11" s="7" t="s">
        <v>12</v>
      </c>
      <c r="H11" s="7" t="s">
        <v>4</v>
      </c>
      <c r="I11" s="12"/>
    </row>
    <row r="12" spans="1:9" s="5" customFormat="1" ht="18.75" x14ac:dyDescent="0.3">
      <c r="A12" s="7">
        <v>9</v>
      </c>
      <c r="B12" s="8">
        <v>45686</v>
      </c>
      <c r="C12" s="7" t="s">
        <v>34</v>
      </c>
      <c r="D12" s="13">
        <v>744500019379</v>
      </c>
      <c r="E12" s="10">
        <v>2600000</v>
      </c>
      <c r="F12" s="11">
        <v>0.06</v>
      </c>
      <c r="G12" s="7" t="s">
        <v>12</v>
      </c>
      <c r="H12" s="7" t="s">
        <v>4</v>
      </c>
      <c r="I12" s="12"/>
    </row>
    <row r="13" spans="1:9" s="5" customFormat="1" ht="18.75" x14ac:dyDescent="0.3">
      <c r="A13" s="7">
        <v>10</v>
      </c>
      <c r="B13" s="8">
        <v>45686</v>
      </c>
      <c r="C13" s="7" t="s">
        <v>59</v>
      </c>
      <c r="D13" s="13">
        <v>740800001255</v>
      </c>
      <c r="E13" s="10">
        <v>500000</v>
      </c>
      <c r="F13" s="11">
        <v>0.105</v>
      </c>
      <c r="G13" s="7" t="s">
        <v>12</v>
      </c>
      <c r="H13" s="7" t="s">
        <v>21</v>
      </c>
      <c r="I13" s="12"/>
    </row>
    <row r="14" spans="1:9" s="5" customFormat="1" ht="18.75" x14ac:dyDescent="0.3">
      <c r="A14" s="7">
        <v>11</v>
      </c>
      <c r="B14" s="8">
        <v>45686</v>
      </c>
      <c r="C14" s="7" t="s">
        <v>33</v>
      </c>
      <c r="D14" s="13">
        <v>7451425538</v>
      </c>
      <c r="E14" s="10">
        <v>2000000</v>
      </c>
      <c r="F14" s="11">
        <v>7.4999999999999997E-2</v>
      </c>
      <c r="G14" s="7" t="s">
        <v>12</v>
      </c>
      <c r="H14" s="7" t="s">
        <v>2</v>
      </c>
      <c r="I14" s="12"/>
    </row>
    <row r="15" spans="1:9" s="5" customFormat="1" ht="18.75" x14ac:dyDescent="0.3">
      <c r="A15" s="7">
        <v>12</v>
      </c>
      <c r="B15" s="8">
        <v>45687</v>
      </c>
      <c r="C15" s="7" t="s">
        <v>65</v>
      </c>
      <c r="D15" s="7">
        <v>7415059332</v>
      </c>
      <c r="E15" s="10">
        <v>5000000</v>
      </c>
      <c r="F15" s="11">
        <v>0.06</v>
      </c>
      <c r="G15" s="7" t="s">
        <v>12</v>
      </c>
      <c r="H15" s="7" t="s">
        <v>6</v>
      </c>
      <c r="I15" s="12"/>
    </row>
    <row r="16" spans="1:9" s="5" customFormat="1" ht="18.75" x14ac:dyDescent="0.3">
      <c r="A16" s="7">
        <v>13</v>
      </c>
      <c r="B16" s="8">
        <v>45687</v>
      </c>
      <c r="C16" s="7" t="s">
        <v>60</v>
      </c>
      <c r="D16" s="13">
        <v>744403967963</v>
      </c>
      <c r="E16" s="10">
        <v>5000000</v>
      </c>
      <c r="F16" s="11">
        <v>0.06</v>
      </c>
      <c r="G16" s="7" t="s">
        <v>12</v>
      </c>
      <c r="H16" s="7" t="s">
        <v>4</v>
      </c>
      <c r="I16" s="12"/>
    </row>
    <row r="17" spans="1:9" s="5" customFormat="1" ht="18.75" x14ac:dyDescent="0.3">
      <c r="A17" s="7">
        <v>14</v>
      </c>
      <c r="B17" s="8">
        <v>45687</v>
      </c>
      <c r="C17" s="7" t="s">
        <v>62</v>
      </c>
      <c r="D17" s="9" t="s">
        <v>61</v>
      </c>
      <c r="E17" s="10">
        <v>5000000</v>
      </c>
      <c r="F17" s="11">
        <v>8.5000000000000006E-2</v>
      </c>
      <c r="G17" s="7" t="s">
        <v>12</v>
      </c>
      <c r="H17" s="7" t="s">
        <v>2</v>
      </c>
      <c r="I17" s="12"/>
    </row>
    <row r="18" spans="1:9" s="5" customFormat="1" ht="18.75" x14ac:dyDescent="0.3">
      <c r="A18" s="7">
        <v>15</v>
      </c>
      <c r="B18" s="8">
        <v>45687</v>
      </c>
      <c r="C18" s="7" t="s">
        <v>63</v>
      </c>
      <c r="D18" s="9" t="s">
        <v>64</v>
      </c>
      <c r="E18" s="10">
        <v>220000</v>
      </c>
      <c r="F18" s="11">
        <v>0.1</v>
      </c>
      <c r="G18" s="7" t="s">
        <v>12</v>
      </c>
      <c r="H18" s="7" t="s">
        <v>29</v>
      </c>
      <c r="I18" s="12"/>
    </row>
    <row r="19" spans="1:9" s="5" customFormat="1" ht="18.75" x14ac:dyDescent="0.3">
      <c r="A19" s="7">
        <v>16</v>
      </c>
      <c r="B19" s="8">
        <v>45687</v>
      </c>
      <c r="C19" s="7" t="s">
        <v>32</v>
      </c>
      <c r="D19" s="7">
        <v>7455005728</v>
      </c>
      <c r="E19" s="10">
        <v>3000000</v>
      </c>
      <c r="F19" s="11">
        <v>0.06</v>
      </c>
      <c r="G19" s="7" t="s">
        <v>12</v>
      </c>
      <c r="H19" s="7" t="s">
        <v>4</v>
      </c>
      <c r="I19" s="12"/>
    </row>
    <row r="20" spans="1:9" s="5" customFormat="1" ht="18.75" x14ac:dyDescent="0.3">
      <c r="A20" s="7">
        <v>17</v>
      </c>
      <c r="B20" s="8">
        <v>45687</v>
      </c>
      <c r="C20" s="7" t="s">
        <v>41</v>
      </c>
      <c r="D20" s="7">
        <v>7449078220</v>
      </c>
      <c r="E20" s="10">
        <v>4850000</v>
      </c>
      <c r="F20" s="11">
        <v>8.5000000000000006E-2</v>
      </c>
      <c r="G20" s="7" t="s">
        <v>12</v>
      </c>
      <c r="H20" s="7" t="s">
        <v>2</v>
      </c>
      <c r="I20" s="12"/>
    </row>
    <row r="21" spans="1:9" s="5" customFormat="1" ht="18.75" x14ac:dyDescent="0.3">
      <c r="A21" s="7">
        <v>18</v>
      </c>
      <c r="B21" s="8">
        <v>45695</v>
      </c>
      <c r="C21" s="7" t="s">
        <v>66</v>
      </c>
      <c r="D21" s="13">
        <v>7445039968</v>
      </c>
      <c r="E21" s="10">
        <v>5000000</v>
      </c>
      <c r="F21" s="11">
        <v>0.09</v>
      </c>
      <c r="G21" s="7" t="s">
        <v>12</v>
      </c>
      <c r="H21" s="7" t="s">
        <v>4</v>
      </c>
      <c r="I21" s="12"/>
    </row>
    <row r="22" spans="1:9" s="5" customFormat="1" ht="18.75" x14ac:dyDescent="0.3">
      <c r="A22" s="7">
        <v>19</v>
      </c>
      <c r="B22" s="8">
        <v>45695</v>
      </c>
      <c r="C22" s="7" t="s">
        <v>68</v>
      </c>
      <c r="D22" s="7">
        <v>7448038112</v>
      </c>
      <c r="E22" s="10">
        <v>5000000</v>
      </c>
      <c r="F22" s="11">
        <v>0.09</v>
      </c>
      <c r="G22" s="7" t="s">
        <v>12</v>
      </c>
      <c r="H22" s="7" t="s">
        <v>2</v>
      </c>
      <c r="I22" s="12"/>
    </row>
    <row r="23" spans="1:9" s="5" customFormat="1" ht="18.75" x14ac:dyDescent="0.3">
      <c r="A23" s="7">
        <v>20</v>
      </c>
      <c r="B23" s="8">
        <v>45699</v>
      </c>
      <c r="C23" s="7" t="s">
        <v>36</v>
      </c>
      <c r="D23" s="9" t="s">
        <v>69</v>
      </c>
      <c r="E23" s="10">
        <v>4200000</v>
      </c>
      <c r="F23" s="11">
        <v>0.09</v>
      </c>
      <c r="G23" s="7" t="s">
        <v>12</v>
      </c>
      <c r="H23" s="7" t="s">
        <v>2</v>
      </c>
      <c r="I23" s="12"/>
    </row>
    <row r="24" spans="1:9" s="5" customFormat="1" ht="18.75" x14ac:dyDescent="0.3">
      <c r="A24" s="7">
        <v>21</v>
      </c>
      <c r="B24" s="8">
        <v>45701</v>
      </c>
      <c r="C24" s="7" t="s">
        <v>71</v>
      </c>
      <c r="D24" s="13">
        <v>7457008675</v>
      </c>
      <c r="E24" s="10">
        <v>4500000</v>
      </c>
      <c r="F24" s="11">
        <v>0.09</v>
      </c>
      <c r="G24" s="7" t="s">
        <v>12</v>
      </c>
      <c r="H24" s="14" t="s">
        <v>74</v>
      </c>
      <c r="I24" s="12"/>
    </row>
    <row r="25" spans="1:9" s="5" customFormat="1" ht="18.75" x14ac:dyDescent="0.3">
      <c r="A25" s="7">
        <v>22</v>
      </c>
      <c r="B25" s="8">
        <v>45702</v>
      </c>
      <c r="C25" s="7" t="s">
        <v>30</v>
      </c>
      <c r="D25" s="13">
        <v>740530126758</v>
      </c>
      <c r="E25" s="10">
        <v>650000</v>
      </c>
      <c r="F25" s="11">
        <v>0.09</v>
      </c>
      <c r="G25" s="7" t="s">
        <v>12</v>
      </c>
      <c r="H25" s="7" t="s">
        <v>22</v>
      </c>
      <c r="I25" s="12"/>
    </row>
    <row r="26" spans="1:9" s="5" customFormat="1" ht="18.75" x14ac:dyDescent="0.3">
      <c r="A26" s="7">
        <v>23</v>
      </c>
      <c r="B26" s="8">
        <v>45702</v>
      </c>
      <c r="C26" s="7" t="s">
        <v>72</v>
      </c>
      <c r="D26" s="13">
        <v>360205091319</v>
      </c>
      <c r="E26" s="10">
        <v>2300000</v>
      </c>
      <c r="F26" s="11">
        <v>0.12</v>
      </c>
      <c r="G26" s="7" t="s">
        <v>12</v>
      </c>
      <c r="H26" s="7" t="s">
        <v>2</v>
      </c>
      <c r="I26" s="12"/>
    </row>
    <row r="27" spans="1:9" s="5" customFormat="1" ht="18.75" x14ac:dyDescent="0.3">
      <c r="A27" s="7">
        <v>24</v>
      </c>
      <c r="B27" s="8">
        <v>45707</v>
      </c>
      <c r="C27" s="7" t="s">
        <v>77</v>
      </c>
      <c r="D27" s="7">
        <v>7448159903</v>
      </c>
      <c r="E27" s="10">
        <v>20000000</v>
      </c>
      <c r="F27" s="11">
        <v>0.01</v>
      </c>
      <c r="G27" s="7" t="s">
        <v>16</v>
      </c>
      <c r="H27" s="7" t="s">
        <v>2</v>
      </c>
      <c r="I27" s="12"/>
    </row>
    <row r="28" spans="1:9" s="5" customFormat="1" ht="18.75" x14ac:dyDescent="0.3">
      <c r="A28" s="7">
        <v>25</v>
      </c>
      <c r="B28" s="8">
        <v>45714</v>
      </c>
      <c r="C28" s="7" t="s">
        <v>78</v>
      </c>
      <c r="D28" s="15" t="s">
        <v>79</v>
      </c>
      <c r="E28" s="10">
        <v>810000</v>
      </c>
      <c r="F28" s="11">
        <v>0.09</v>
      </c>
      <c r="G28" s="7" t="s">
        <v>12</v>
      </c>
      <c r="H28" s="7" t="s">
        <v>2</v>
      </c>
      <c r="I28" s="12"/>
    </row>
    <row r="29" spans="1:9" s="5" customFormat="1" ht="18.75" x14ac:dyDescent="0.3">
      <c r="A29" s="7">
        <v>26</v>
      </c>
      <c r="B29" s="8">
        <v>45714</v>
      </c>
      <c r="C29" s="7" t="s">
        <v>50</v>
      </c>
      <c r="D29" s="15" t="s">
        <v>82</v>
      </c>
      <c r="E29" s="10">
        <v>2000000</v>
      </c>
      <c r="F29" s="11">
        <v>0.09</v>
      </c>
      <c r="G29" s="7" t="s">
        <v>12</v>
      </c>
      <c r="H29" s="7" t="s">
        <v>13</v>
      </c>
      <c r="I29" s="12"/>
    </row>
    <row r="30" spans="1:9" s="5" customFormat="1" ht="18.75" x14ac:dyDescent="0.3">
      <c r="A30" s="7">
        <v>27</v>
      </c>
      <c r="B30" s="8">
        <v>45714</v>
      </c>
      <c r="C30" s="7" t="s">
        <v>80</v>
      </c>
      <c r="D30" s="15" t="s">
        <v>83</v>
      </c>
      <c r="E30" s="10">
        <v>4000000</v>
      </c>
      <c r="F30" s="11">
        <v>0.09</v>
      </c>
      <c r="G30" s="7" t="s">
        <v>12</v>
      </c>
      <c r="H30" s="7" t="s">
        <v>2</v>
      </c>
      <c r="I30" s="12"/>
    </row>
    <row r="31" spans="1:9" s="5" customFormat="1" ht="18.75" x14ac:dyDescent="0.3">
      <c r="A31" s="7">
        <v>28</v>
      </c>
      <c r="B31" s="8">
        <v>45714</v>
      </c>
      <c r="C31" s="7" t="s">
        <v>84</v>
      </c>
      <c r="D31" s="15" t="s">
        <v>81</v>
      </c>
      <c r="E31" s="10">
        <v>5000000</v>
      </c>
      <c r="F31" s="11">
        <v>0.09</v>
      </c>
      <c r="G31" s="7" t="s">
        <v>12</v>
      </c>
      <c r="H31" s="7" t="s">
        <v>2</v>
      </c>
      <c r="I31" s="12"/>
    </row>
    <row r="32" spans="1:9" s="5" customFormat="1" ht="20.25" customHeight="1" x14ac:dyDescent="0.3">
      <c r="A32" s="7">
        <v>29</v>
      </c>
      <c r="B32" s="8">
        <v>45714</v>
      </c>
      <c r="C32" s="7" t="s">
        <v>40</v>
      </c>
      <c r="D32" s="16">
        <v>7422034378</v>
      </c>
      <c r="E32" s="10">
        <v>5000000</v>
      </c>
      <c r="F32" s="11">
        <v>0.09</v>
      </c>
      <c r="G32" s="7" t="s">
        <v>12</v>
      </c>
      <c r="H32" s="7" t="s">
        <v>14</v>
      </c>
      <c r="I32" s="12"/>
    </row>
    <row r="33" spans="1:9" s="5" customFormat="1" ht="18.75" x14ac:dyDescent="0.3">
      <c r="A33" s="7">
        <v>30</v>
      </c>
      <c r="B33" s="8">
        <v>45715</v>
      </c>
      <c r="C33" s="7" t="s">
        <v>55</v>
      </c>
      <c r="D33" s="13">
        <v>7448227600</v>
      </c>
      <c r="E33" s="10">
        <v>1900000</v>
      </c>
      <c r="F33" s="11">
        <v>0.09</v>
      </c>
      <c r="G33" s="7" t="s">
        <v>12</v>
      </c>
      <c r="H33" s="7" t="s">
        <v>2</v>
      </c>
      <c r="I33" s="12"/>
    </row>
    <row r="34" spans="1:9" s="5" customFormat="1" ht="18.75" x14ac:dyDescent="0.3">
      <c r="A34" s="7">
        <v>31</v>
      </c>
      <c r="B34" s="8">
        <v>45719</v>
      </c>
      <c r="C34" s="7" t="s">
        <v>39</v>
      </c>
      <c r="D34" s="13">
        <v>744920840436</v>
      </c>
      <c r="E34" s="10">
        <v>3200000</v>
      </c>
      <c r="F34" s="11">
        <v>0.09</v>
      </c>
      <c r="G34" s="7" t="s">
        <v>12</v>
      </c>
      <c r="H34" s="7" t="s">
        <v>2</v>
      </c>
      <c r="I34" s="12"/>
    </row>
    <row r="35" spans="1:9" s="5" customFormat="1" ht="18.75" x14ac:dyDescent="0.3">
      <c r="A35" s="7">
        <v>32</v>
      </c>
      <c r="B35" s="8">
        <v>45720</v>
      </c>
      <c r="C35" s="7" t="s">
        <v>38</v>
      </c>
      <c r="D35" s="13">
        <v>7451330854</v>
      </c>
      <c r="E35" s="10">
        <v>500000</v>
      </c>
      <c r="F35" s="11">
        <v>0.11</v>
      </c>
      <c r="G35" s="7" t="s">
        <v>12</v>
      </c>
      <c r="H35" s="7" t="s">
        <v>2</v>
      </c>
      <c r="I35" s="12"/>
    </row>
    <row r="36" spans="1:9" s="5" customFormat="1" ht="18.75" x14ac:dyDescent="0.3">
      <c r="A36" s="7">
        <v>33</v>
      </c>
      <c r="B36" s="8">
        <v>45720</v>
      </c>
      <c r="C36" s="7" t="s">
        <v>85</v>
      </c>
      <c r="D36" s="9" t="s">
        <v>86</v>
      </c>
      <c r="E36" s="10">
        <v>5000000</v>
      </c>
      <c r="F36" s="11">
        <v>0.09</v>
      </c>
      <c r="G36" s="7" t="s">
        <v>12</v>
      </c>
      <c r="H36" s="7" t="s">
        <v>4</v>
      </c>
      <c r="I36" s="12"/>
    </row>
    <row r="37" spans="1:9" s="5" customFormat="1" ht="18.75" x14ac:dyDescent="0.3">
      <c r="A37" s="7">
        <v>34</v>
      </c>
      <c r="B37" s="8">
        <v>45721</v>
      </c>
      <c r="C37" s="7" t="s">
        <v>87</v>
      </c>
      <c r="D37" s="13">
        <v>744709609700</v>
      </c>
      <c r="E37" s="10">
        <v>3500000</v>
      </c>
      <c r="F37" s="11">
        <v>0.12</v>
      </c>
      <c r="G37" s="7" t="s">
        <v>12</v>
      </c>
      <c r="H37" s="7" t="s">
        <v>2</v>
      </c>
      <c r="I37" s="12"/>
    </row>
    <row r="38" spans="1:9" s="5" customFormat="1" ht="18.75" x14ac:dyDescent="0.3">
      <c r="A38" s="7">
        <v>35</v>
      </c>
      <c r="B38" s="8">
        <v>45722</v>
      </c>
      <c r="C38" s="7" t="s">
        <v>45</v>
      </c>
      <c r="D38" s="13">
        <v>744408512906</v>
      </c>
      <c r="E38" s="10">
        <v>3600000</v>
      </c>
      <c r="F38" s="11">
        <v>0.09</v>
      </c>
      <c r="G38" s="7" t="s">
        <v>12</v>
      </c>
      <c r="H38" s="7" t="s">
        <v>4</v>
      </c>
      <c r="I38" s="12"/>
    </row>
    <row r="39" spans="1:9" s="5" customFormat="1" ht="18.75" x14ac:dyDescent="0.3">
      <c r="A39" s="7">
        <v>36</v>
      </c>
      <c r="B39" s="8">
        <v>45726</v>
      </c>
      <c r="C39" s="7" t="s">
        <v>89</v>
      </c>
      <c r="D39" s="13">
        <v>7449099453</v>
      </c>
      <c r="E39" s="10">
        <v>16917500</v>
      </c>
      <c r="F39" s="11">
        <v>0.01</v>
      </c>
      <c r="G39" s="7" t="s">
        <v>16</v>
      </c>
      <c r="H39" s="7" t="s">
        <v>2</v>
      </c>
      <c r="I39" s="12"/>
    </row>
    <row r="40" spans="1:9" s="5" customFormat="1" ht="18.75" x14ac:dyDescent="0.3">
      <c r="A40" s="7">
        <v>37</v>
      </c>
      <c r="B40" s="8">
        <v>45733</v>
      </c>
      <c r="C40" s="7" t="s">
        <v>93</v>
      </c>
      <c r="D40" s="7">
        <v>7415020705</v>
      </c>
      <c r="E40" s="10">
        <v>20000000</v>
      </c>
      <c r="F40" s="11">
        <v>7.0000000000000007E-2</v>
      </c>
      <c r="G40" s="7" t="s">
        <v>16</v>
      </c>
      <c r="H40" s="7" t="s">
        <v>6</v>
      </c>
      <c r="I40" s="12"/>
    </row>
    <row r="41" spans="1:9" s="5" customFormat="1" ht="18.75" x14ac:dyDescent="0.3">
      <c r="A41" s="7">
        <v>38</v>
      </c>
      <c r="B41" s="8">
        <v>45735</v>
      </c>
      <c r="C41" s="7" t="s">
        <v>91</v>
      </c>
      <c r="D41" s="7">
        <v>7452010198</v>
      </c>
      <c r="E41" s="10">
        <v>5000000</v>
      </c>
      <c r="F41" s="11">
        <v>0.09</v>
      </c>
      <c r="G41" s="7" t="s">
        <v>12</v>
      </c>
      <c r="H41" s="7" t="s">
        <v>2</v>
      </c>
      <c r="I41" s="12"/>
    </row>
    <row r="42" spans="1:9" s="5" customFormat="1" ht="18.75" x14ac:dyDescent="0.3">
      <c r="A42" s="7">
        <v>39</v>
      </c>
      <c r="B42" s="8">
        <v>45735</v>
      </c>
      <c r="C42" s="7" t="s">
        <v>88</v>
      </c>
      <c r="D42" s="13">
        <v>744514061966</v>
      </c>
      <c r="E42" s="10">
        <v>500000</v>
      </c>
      <c r="F42" s="11">
        <v>0.12</v>
      </c>
      <c r="G42" s="7" t="s">
        <v>12</v>
      </c>
      <c r="H42" s="7" t="s">
        <v>4</v>
      </c>
      <c r="I42" s="12"/>
    </row>
    <row r="43" spans="1:9" s="5" customFormat="1" ht="18.75" x14ac:dyDescent="0.3">
      <c r="A43" s="7">
        <v>40</v>
      </c>
      <c r="B43" s="8">
        <v>45736</v>
      </c>
      <c r="C43" s="7" t="s">
        <v>70</v>
      </c>
      <c r="D43" s="13">
        <v>7440000526</v>
      </c>
      <c r="E43" s="10">
        <v>4500000</v>
      </c>
      <c r="F43" s="11">
        <v>0.09</v>
      </c>
      <c r="G43" s="7" t="s">
        <v>12</v>
      </c>
      <c r="H43" s="7" t="s">
        <v>19</v>
      </c>
      <c r="I43" s="12"/>
    </row>
    <row r="44" spans="1:9" s="5" customFormat="1" ht="18.75" x14ac:dyDescent="0.3">
      <c r="A44" s="7">
        <v>41</v>
      </c>
      <c r="B44" s="8">
        <v>45737</v>
      </c>
      <c r="C44" s="7" t="s">
        <v>54</v>
      </c>
      <c r="D44" s="13">
        <v>742498950489</v>
      </c>
      <c r="E44" s="10">
        <v>1100000</v>
      </c>
      <c r="F44" s="11">
        <v>0.11</v>
      </c>
      <c r="G44" s="7" t="s">
        <v>12</v>
      </c>
      <c r="H44" s="7" t="s">
        <v>5</v>
      </c>
      <c r="I44" s="12"/>
    </row>
    <row r="45" spans="1:9" s="5" customFormat="1" ht="18.75" x14ac:dyDescent="0.3">
      <c r="A45" s="7">
        <v>42</v>
      </c>
      <c r="B45" s="8">
        <v>45737</v>
      </c>
      <c r="C45" s="7" t="s">
        <v>73</v>
      </c>
      <c r="D45" s="17">
        <v>741517694496</v>
      </c>
      <c r="E45" s="10">
        <v>490000</v>
      </c>
      <c r="F45" s="11">
        <v>0.09</v>
      </c>
      <c r="G45" s="7" t="s">
        <v>12</v>
      </c>
      <c r="H45" s="7" t="s">
        <v>6</v>
      </c>
      <c r="I45" s="12"/>
    </row>
    <row r="46" spans="1:9" s="5" customFormat="1" ht="18.75" x14ac:dyDescent="0.3">
      <c r="A46" s="7">
        <v>43</v>
      </c>
      <c r="B46" s="8">
        <v>45740</v>
      </c>
      <c r="C46" s="7" t="s">
        <v>94</v>
      </c>
      <c r="D46" s="13">
        <v>745113492100</v>
      </c>
      <c r="E46" s="10">
        <v>5000000</v>
      </c>
      <c r="F46" s="11">
        <v>0.12</v>
      </c>
      <c r="G46" s="7" t="s">
        <v>12</v>
      </c>
      <c r="H46" s="7" t="s">
        <v>2</v>
      </c>
      <c r="I46" s="12"/>
    </row>
    <row r="47" spans="1:9" s="5" customFormat="1" ht="18.75" x14ac:dyDescent="0.3">
      <c r="A47" s="7">
        <v>44</v>
      </c>
      <c r="B47" s="8">
        <v>45742</v>
      </c>
      <c r="C47" s="7" t="s">
        <v>75</v>
      </c>
      <c r="D47" s="13">
        <v>9102237291</v>
      </c>
      <c r="E47" s="10">
        <v>5000000</v>
      </c>
      <c r="F47" s="11">
        <v>0.12</v>
      </c>
      <c r="G47" s="7" t="s">
        <v>12</v>
      </c>
      <c r="H47" s="7" t="s">
        <v>4</v>
      </c>
      <c r="I47" s="12"/>
    </row>
    <row r="48" spans="1:9" s="5" customFormat="1" ht="18.75" x14ac:dyDescent="0.3">
      <c r="A48" s="7">
        <v>45</v>
      </c>
      <c r="B48" s="8">
        <v>45742</v>
      </c>
      <c r="C48" s="7" t="s">
        <v>95</v>
      </c>
      <c r="D48" s="13">
        <v>7424006697</v>
      </c>
      <c r="E48" s="10">
        <v>4500000</v>
      </c>
      <c r="F48" s="11">
        <v>0.09</v>
      </c>
      <c r="G48" s="7" t="s">
        <v>12</v>
      </c>
      <c r="H48" s="7" t="s">
        <v>18</v>
      </c>
      <c r="I48" s="12"/>
    </row>
    <row r="49" spans="1:9" s="5" customFormat="1" ht="18.75" x14ac:dyDescent="0.3">
      <c r="A49" s="7">
        <v>46</v>
      </c>
      <c r="B49" s="8">
        <v>45744</v>
      </c>
      <c r="C49" s="7" t="s">
        <v>47</v>
      </c>
      <c r="D49" s="13">
        <v>744410820489</v>
      </c>
      <c r="E49" s="10">
        <v>500000</v>
      </c>
      <c r="F49" s="11">
        <v>0.12</v>
      </c>
      <c r="G49" s="7" t="s">
        <v>12</v>
      </c>
      <c r="H49" s="7" t="s">
        <v>4</v>
      </c>
      <c r="I49" s="12"/>
    </row>
    <row r="50" spans="1:9" s="5" customFormat="1" ht="18.75" x14ac:dyDescent="0.3">
      <c r="A50" s="7">
        <v>47</v>
      </c>
      <c r="B50" s="8">
        <v>45748</v>
      </c>
      <c r="C50" s="7" t="s">
        <v>99</v>
      </c>
      <c r="D50" s="13">
        <v>7449017387</v>
      </c>
      <c r="E50" s="10">
        <v>3000000</v>
      </c>
      <c r="F50" s="11">
        <v>0.12</v>
      </c>
      <c r="G50" s="7" t="s">
        <v>12</v>
      </c>
      <c r="H50" s="7" t="s">
        <v>2</v>
      </c>
      <c r="I50" s="12"/>
    </row>
    <row r="51" spans="1:9" s="5" customFormat="1" ht="18.75" x14ac:dyDescent="0.3">
      <c r="A51" s="7">
        <v>48</v>
      </c>
      <c r="B51" s="8">
        <v>45748</v>
      </c>
      <c r="C51" s="7" t="s">
        <v>49</v>
      </c>
      <c r="D51" s="13">
        <v>744915575158</v>
      </c>
      <c r="E51" s="10">
        <v>1745000</v>
      </c>
      <c r="F51" s="11">
        <v>0.09</v>
      </c>
      <c r="G51" s="7" t="s">
        <v>12</v>
      </c>
      <c r="H51" s="7" t="s">
        <v>2</v>
      </c>
      <c r="I51" s="12"/>
    </row>
    <row r="52" spans="1:9" s="6" customFormat="1" ht="18.75" x14ac:dyDescent="0.3">
      <c r="A52" s="7">
        <v>49</v>
      </c>
      <c r="B52" s="8">
        <v>45749</v>
      </c>
      <c r="C52" s="7" t="s">
        <v>100</v>
      </c>
      <c r="D52" s="13">
        <v>742002884762</v>
      </c>
      <c r="E52" s="10">
        <v>1400000</v>
      </c>
      <c r="F52" s="11">
        <v>0.09</v>
      </c>
      <c r="G52" s="7" t="s">
        <v>12</v>
      </c>
      <c r="H52" s="7" t="s">
        <v>9</v>
      </c>
      <c r="I52" s="12"/>
    </row>
    <row r="53" spans="1:9" s="5" customFormat="1" ht="18.75" x14ac:dyDescent="0.3">
      <c r="A53" s="7">
        <v>50</v>
      </c>
      <c r="B53" s="8">
        <v>45754</v>
      </c>
      <c r="C53" s="7" t="s">
        <v>76</v>
      </c>
      <c r="D53" s="13">
        <v>660204972778</v>
      </c>
      <c r="E53" s="10">
        <v>490000</v>
      </c>
      <c r="F53" s="11">
        <v>0.09</v>
      </c>
      <c r="G53" s="7" t="s">
        <v>12</v>
      </c>
      <c r="H53" s="7" t="s">
        <v>2</v>
      </c>
      <c r="I53" s="12"/>
    </row>
    <row r="54" spans="1:9" s="5" customFormat="1" ht="18.75" x14ac:dyDescent="0.3">
      <c r="A54" s="7">
        <v>51</v>
      </c>
      <c r="B54" s="8">
        <v>45758</v>
      </c>
      <c r="C54" s="7" t="s">
        <v>106</v>
      </c>
      <c r="D54" s="13">
        <v>7444050045</v>
      </c>
      <c r="E54" s="10">
        <v>15000000</v>
      </c>
      <c r="F54" s="11">
        <v>0.1</v>
      </c>
      <c r="G54" s="7" t="s">
        <v>16</v>
      </c>
      <c r="H54" s="7" t="s">
        <v>4</v>
      </c>
      <c r="I54" s="12"/>
    </row>
    <row r="55" spans="1:9" s="5" customFormat="1" ht="18.75" x14ac:dyDescent="0.3">
      <c r="A55" s="7">
        <v>52</v>
      </c>
      <c r="B55" s="8">
        <v>45758</v>
      </c>
      <c r="C55" s="7" t="s">
        <v>67</v>
      </c>
      <c r="D55" s="13">
        <v>744514413456</v>
      </c>
      <c r="E55" s="10">
        <v>1400000</v>
      </c>
      <c r="F55" s="11">
        <v>0.12</v>
      </c>
      <c r="G55" s="7" t="s">
        <v>12</v>
      </c>
      <c r="H55" s="7" t="s">
        <v>4</v>
      </c>
      <c r="I55" s="12"/>
    </row>
    <row r="56" spans="1:9" s="5" customFormat="1" ht="18.75" x14ac:dyDescent="0.3">
      <c r="A56" s="7">
        <v>53</v>
      </c>
      <c r="B56" s="8">
        <v>45765</v>
      </c>
      <c r="C56" s="7" t="s">
        <v>101</v>
      </c>
      <c r="D56" s="13">
        <v>744511930294</v>
      </c>
      <c r="E56" s="10">
        <v>5000000</v>
      </c>
      <c r="F56" s="11">
        <v>0.09</v>
      </c>
      <c r="G56" s="7" t="s">
        <v>12</v>
      </c>
      <c r="H56" s="7" t="s">
        <v>4</v>
      </c>
      <c r="I56" s="12"/>
    </row>
    <row r="57" spans="1:9" s="5" customFormat="1" ht="18.75" x14ac:dyDescent="0.3">
      <c r="A57" s="7">
        <v>54</v>
      </c>
      <c r="B57" s="8">
        <v>45762</v>
      </c>
      <c r="C57" s="7" t="s">
        <v>35</v>
      </c>
      <c r="D57" s="13">
        <v>745201698090</v>
      </c>
      <c r="E57" s="10">
        <v>750000</v>
      </c>
      <c r="F57" s="11">
        <v>0.09</v>
      </c>
      <c r="G57" s="7" t="s">
        <v>12</v>
      </c>
      <c r="H57" s="7" t="s">
        <v>2</v>
      </c>
      <c r="I57" s="12"/>
    </row>
    <row r="58" spans="1:9" s="5" customFormat="1" ht="18.75" x14ac:dyDescent="0.3">
      <c r="A58" s="7">
        <v>55</v>
      </c>
      <c r="B58" s="8">
        <v>45765</v>
      </c>
      <c r="C58" s="7" t="s">
        <v>108</v>
      </c>
      <c r="D58" s="13">
        <v>7452095177</v>
      </c>
      <c r="E58" s="10">
        <v>5000000</v>
      </c>
      <c r="F58" s="11">
        <v>0.09</v>
      </c>
      <c r="G58" s="7" t="s">
        <v>12</v>
      </c>
      <c r="H58" s="7" t="s">
        <v>2</v>
      </c>
      <c r="I58" s="12"/>
    </row>
    <row r="59" spans="1:9" s="5" customFormat="1" ht="18.75" x14ac:dyDescent="0.3">
      <c r="A59" s="7">
        <v>56</v>
      </c>
      <c r="B59" s="8">
        <v>45769</v>
      </c>
      <c r="C59" s="7" t="s">
        <v>112</v>
      </c>
      <c r="D59" s="13">
        <v>741300031172</v>
      </c>
      <c r="E59" s="10">
        <v>4000000</v>
      </c>
      <c r="F59" s="11">
        <v>0.08</v>
      </c>
      <c r="G59" s="7" t="s">
        <v>12</v>
      </c>
      <c r="H59" s="7" t="s">
        <v>8</v>
      </c>
      <c r="I59" s="12"/>
    </row>
    <row r="60" spans="1:9" ht="18.75" x14ac:dyDescent="0.3">
      <c r="A60" s="7">
        <v>57</v>
      </c>
      <c r="B60" s="8">
        <v>45770</v>
      </c>
      <c r="C60" s="7" t="s">
        <v>103</v>
      </c>
      <c r="D60" s="13">
        <v>7452132005</v>
      </c>
      <c r="E60" s="10">
        <v>2200000</v>
      </c>
      <c r="F60" s="11">
        <v>0.11</v>
      </c>
      <c r="G60" s="7" t="s">
        <v>12</v>
      </c>
      <c r="H60" s="7" t="s">
        <v>2</v>
      </c>
      <c r="I60" s="18"/>
    </row>
    <row r="61" spans="1:9" s="5" customFormat="1" ht="18.75" x14ac:dyDescent="0.3">
      <c r="A61" s="7">
        <v>58</v>
      </c>
      <c r="B61" s="8">
        <v>45772</v>
      </c>
      <c r="C61" s="7" t="s">
        <v>115</v>
      </c>
      <c r="D61" s="13">
        <v>7453222212</v>
      </c>
      <c r="E61" s="10">
        <v>5000000</v>
      </c>
      <c r="F61" s="11">
        <v>0.09</v>
      </c>
      <c r="G61" s="7" t="s">
        <v>12</v>
      </c>
      <c r="H61" s="7" t="s">
        <v>2</v>
      </c>
      <c r="I61" s="12"/>
    </row>
    <row r="62" spans="1:9" s="5" customFormat="1" ht="18.75" x14ac:dyDescent="0.3">
      <c r="A62" s="7">
        <v>59</v>
      </c>
      <c r="B62" s="8">
        <v>45789</v>
      </c>
      <c r="C62" s="7" t="s">
        <v>116</v>
      </c>
      <c r="D62" s="13">
        <v>745000439810</v>
      </c>
      <c r="E62" s="10">
        <v>5000000</v>
      </c>
      <c r="F62" s="11">
        <v>0.08</v>
      </c>
      <c r="G62" s="7" t="s">
        <v>12</v>
      </c>
      <c r="H62" s="7" t="s">
        <v>2</v>
      </c>
      <c r="I62" s="12"/>
    </row>
    <row r="63" spans="1:9" s="5" customFormat="1" ht="18.75" x14ac:dyDescent="0.3">
      <c r="A63" s="7">
        <v>60</v>
      </c>
      <c r="B63" s="8">
        <v>45783</v>
      </c>
      <c r="C63" s="7" t="s">
        <v>97</v>
      </c>
      <c r="D63" s="13">
        <v>7415103510</v>
      </c>
      <c r="E63" s="10">
        <v>4000000</v>
      </c>
      <c r="F63" s="11">
        <v>0.09</v>
      </c>
      <c r="G63" s="7" t="s">
        <v>12</v>
      </c>
      <c r="H63" s="7" t="s">
        <v>6</v>
      </c>
      <c r="I63" s="12"/>
    </row>
    <row r="64" spans="1:9" s="5" customFormat="1" ht="18.75" x14ac:dyDescent="0.3">
      <c r="A64" s="7">
        <v>61</v>
      </c>
      <c r="B64" s="8">
        <v>45784</v>
      </c>
      <c r="C64" s="7" t="s">
        <v>117</v>
      </c>
      <c r="D64" s="13">
        <v>744405339259</v>
      </c>
      <c r="E64" s="10">
        <v>500000</v>
      </c>
      <c r="F64" s="11">
        <v>0.09</v>
      </c>
      <c r="G64" s="7" t="s">
        <v>12</v>
      </c>
      <c r="H64" s="7" t="s">
        <v>4</v>
      </c>
      <c r="I64" s="12"/>
    </row>
    <row r="65" spans="1:9" s="5" customFormat="1" ht="18.75" x14ac:dyDescent="0.3">
      <c r="A65" s="7">
        <v>62</v>
      </c>
      <c r="B65" s="8">
        <v>45799</v>
      </c>
      <c r="C65" s="7" t="s">
        <v>130</v>
      </c>
      <c r="D65" s="13">
        <v>7423017417</v>
      </c>
      <c r="E65" s="10">
        <v>5000000</v>
      </c>
      <c r="F65" s="11">
        <v>0.09</v>
      </c>
      <c r="G65" s="7" t="s">
        <v>12</v>
      </c>
      <c r="H65" s="7" t="s">
        <v>15</v>
      </c>
      <c r="I65" s="12"/>
    </row>
    <row r="66" spans="1:9" s="5" customFormat="1" ht="18.75" x14ac:dyDescent="0.3">
      <c r="A66" s="7">
        <v>63</v>
      </c>
      <c r="B66" s="8">
        <v>45790</v>
      </c>
      <c r="C66" s="7" t="s">
        <v>118</v>
      </c>
      <c r="D66" s="13">
        <v>742902711924</v>
      </c>
      <c r="E66" s="10">
        <v>450000</v>
      </c>
      <c r="F66" s="11">
        <v>0.12</v>
      </c>
      <c r="G66" s="7" t="s">
        <v>12</v>
      </c>
      <c r="H66" s="7" t="s">
        <v>4</v>
      </c>
      <c r="I66" s="12"/>
    </row>
    <row r="67" spans="1:9" s="5" customFormat="1" ht="18.75" x14ac:dyDescent="0.3">
      <c r="A67" s="7">
        <v>64</v>
      </c>
      <c r="B67" s="8">
        <v>45790</v>
      </c>
      <c r="C67" s="7" t="s">
        <v>53</v>
      </c>
      <c r="D67" s="13">
        <v>741500887041</v>
      </c>
      <c r="E67" s="10">
        <v>4400000</v>
      </c>
      <c r="F67" s="11">
        <v>0.09</v>
      </c>
      <c r="G67" s="7" t="s">
        <v>12</v>
      </c>
      <c r="H67" s="7" t="s">
        <v>6</v>
      </c>
      <c r="I67" s="12"/>
    </row>
    <row r="68" spans="1:9" s="5" customFormat="1" ht="18.75" x14ac:dyDescent="0.3">
      <c r="A68" s="7">
        <v>65</v>
      </c>
      <c r="B68" s="8">
        <v>45790</v>
      </c>
      <c r="C68" s="7" t="s">
        <v>119</v>
      </c>
      <c r="D68" s="7">
        <v>7453343143</v>
      </c>
      <c r="E68" s="10">
        <v>5000000</v>
      </c>
      <c r="F68" s="11">
        <v>0.12</v>
      </c>
      <c r="G68" s="7" t="s">
        <v>12</v>
      </c>
      <c r="H68" s="7" t="s">
        <v>2</v>
      </c>
      <c r="I68" s="12"/>
    </row>
    <row r="69" spans="1:9" s="5" customFormat="1" ht="18.75" x14ac:dyDescent="0.3">
      <c r="A69" s="7">
        <v>66</v>
      </c>
      <c r="B69" s="8">
        <v>45792</v>
      </c>
      <c r="C69" s="7" t="s">
        <v>120</v>
      </c>
      <c r="D69" s="7">
        <v>7404067500</v>
      </c>
      <c r="E69" s="10">
        <v>12000000</v>
      </c>
      <c r="F69" s="11">
        <v>7.0000000000000007E-2</v>
      </c>
      <c r="G69" s="7" t="s">
        <v>16</v>
      </c>
      <c r="H69" s="7" t="s">
        <v>7</v>
      </c>
      <c r="I69" s="12"/>
    </row>
    <row r="70" spans="1:9" s="5" customFormat="1" ht="18.75" x14ac:dyDescent="0.3">
      <c r="A70" s="7">
        <v>67</v>
      </c>
      <c r="B70" s="8">
        <v>45792</v>
      </c>
      <c r="C70" s="7" t="s">
        <v>121</v>
      </c>
      <c r="D70" s="13">
        <v>744700038900</v>
      </c>
      <c r="E70" s="19">
        <v>1500000</v>
      </c>
      <c r="F70" s="20">
        <v>0.09</v>
      </c>
      <c r="G70" s="21" t="s">
        <v>12</v>
      </c>
      <c r="H70" s="7" t="s">
        <v>2</v>
      </c>
      <c r="I70" s="12"/>
    </row>
    <row r="71" spans="1:9" s="5" customFormat="1" ht="18.75" x14ac:dyDescent="0.3">
      <c r="A71" s="7">
        <v>68</v>
      </c>
      <c r="B71" s="8">
        <v>45793</v>
      </c>
      <c r="C71" s="7" t="s">
        <v>98</v>
      </c>
      <c r="D71" s="7">
        <v>7456032435</v>
      </c>
      <c r="E71" s="19">
        <v>5000000</v>
      </c>
      <c r="F71" s="20">
        <v>0.08</v>
      </c>
      <c r="G71" s="21" t="s">
        <v>12</v>
      </c>
      <c r="H71" s="7" t="s">
        <v>4</v>
      </c>
      <c r="I71" s="12"/>
    </row>
    <row r="72" spans="1:9" s="5" customFormat="1" ht="18.75" x14ac:dyDescent="0.3">
      <c r="A72" s="7">
        <v>69</v>
      </c>
      <c r="B72" s="8">
        <v>45805</v>
      </c>
      <c r="C72" s="7" t="s">
        <v>126</v>
      </c>
      <c r="D72" s="9" t="s">
        <v>127</v>
      </c>
      <c r="E72" s="19">
        <v>3000000</v>
      </c>
      <c r="F72" s="20">
        <v>0.09</v>
      </c>
      <c r="G72" s="21" t="s">
        <v>12</v>
      </c>
      <c r="H72" s="7" t="s">
        <v>4</v>
      </c>
      <c r="I72" s="12"/>
    </row>
    <row r="73" spans="1:9" s="5" customFormat="1" ht="18.75" x14ac:dyDescent="0.3">
      <c r="A73" s="7">
        <v>70</v>
      </c>
      <c r="B73" s="8">
        <v>45799</v>
      </c>
      <c r="C73" s="7" t="s">
        <v>128</v>
      </c>
      <c r="D73" s="9" t="s">
        <v>129</v>
      </c>
      <c r="E73" s="19">
        <v>1600000</v>
      </c>
      <c r="F73" s="20">
        <v>0.09</v>
      </c>
      <c r="G73" s="21" t="s">
        <v>12</v>
      </c>
      <c r="H73" s="7" t="s">
        <v>4</v>
      </c>
      <c r="I73" s="12"/>
    </row>
    <row r="74" spans="1:9" s="5" customFormat="1" ht="18.75" x14ac:dyDescent="0.3">
      <c r="A74" s="7">
        <v>71</v>
      </c>
      <c r="B74" s="8">
        <v>45805</v>
      </c>
      <c r="C74" s="7" t="s">
        <v>114</v>
      </c>
      <c r="D74" s="9" t="s">
        <v>134</v>
      </c>
      <c r="E74" s="19">
        <v>800000</v>
      </c>
      <c r="F74" s="20">
        <v>0.12</v>
      </c>
      <c r="G74" s="21" t="s">
        <v>12</v>
      </c>
      <c r="H74" s="7" t="s">
        <v>10</v>
      </c>
      <c r="I74" s="12"/>
    </row>
    <row r="75" spans="1:9" s="5" customFormat="1" ht="18.75" x14ac:dyDescent="0.3">
      <c r="A75" s="7">
        <v>72</v>
      </c>
      <c r="B75" s="8">
        <v>45805</v>
      </c>
      <c r="C75" s="7" t="s">
        <v>96</v>
      </c>
      <c r="D75" s="9" t="s">
        <v>135</v>
      </c>
      <c r="E75" s="19">
        <v>2500000</v>
      </c>
      <c r="F75" s="20">
        <v>0.12</v>
      </c>
      <c r="G75" s="21" t="s">
        <v>12</v>
      </c>
      <c r="H75" s="7" t="s">
        <v>2</v>
      </c>
      <c r="I75" s="12"/>
    </row>
    <row r="76" spans="1:9" s="5" customFormat="1" ht="18.75" x14ac:dyDescent="0.3">
      <c r="A76" s="7">
        <v>73</v>
      </c>
      <c r="B76" s="8">
        <v>45806</v>
      </c>
      <c r="C76" s="7" t="s">
        <v>138</v>
      </c>
      <c r="D76" s="9" t="s">
        <v>139</v>
      </c>
      <c r="E76" s="19">
        <v>300000</v>
      </c>
      <c r="F76" s="20">
        <v>0.09</v>
      </c>
      <c r="G76" s="21" t="s">
        <v>12</v>
      </c>
      <c r="H76" s="7" t="s">
        <v>2</v>
      </c>
      <c r="I76" s="12"/>
    </row>
    <row r="77" spans="1:9" s="5" customFormat="1" ht="18.75" x14ac:dyDescent="0.3">
      <c r="A77" s="7">
        <v>74</v>
      </c>
      <c r="B77" s="8">
        <v>45806</v>
      </c>
      <c r="C77" s="7" t="s">
        <v>136</v>
      </c>
      <c r="D77" s="9" t="s">
        <v>137</v>
      </c>
      <c r="E77" s="19">
        <v>2300000</v>
      </c>
      <c r="F77" s="20">
        <v>0.09</v>
      </c>
      <c r="G77" s="21" t="s">
        <v>12</v>
      </c>
      <c r="H77" s="7" t="s">
        <v>2</v>
      </c>
      <c r="I77" s="12"/>
    </row>
    <row r="78" spans="1:9" s="5" customFormat="1" ht="18.75" x14ac:dyDescent="0.3">
      <c r="A78" s="7">
        <v>75</v>
      </c>
      <c r="B78" s="8">
        <v>45807</v>
      </c>
      <c r="C78" s="7" t="s">
        <v>141</v>
      </c>
      <c r="D78" s="9" t="s">
        <v>142</v>
      </c>
      <c r="E78" s="19">
        <v>5000000</v>
      </c>
      <c r="F78" s="20">
        <v>0.09</v>
      </c>
      <c r="G78" s="21" t="s">
        <v>12</v>
      </c>
      <c r="H78" s="7" t="s">
        <v>4</v>
      </c>
      <c r="I78" s="12"/>
    </row>
    <row r="79" spans="1:9" s="5" customFormat="1" ht="18.75" x14ac:dyDescent="0.3">
      <c r="A79" s="7">
        <v>76</v>
      </c>
      <c r="B79" s="8">
        <v>45811</v>
      </c>
      <c r="C79" s="7" t="s">
        <v>146</v>
      </c>
      <c r="D79" s="9" t="s">
        <v>147</v>
      </c>
      <c r="E79" s="19">
        <v>4000000</v>
      </c>
      <c r="F79" s="20">
        <v>0.09</v>
      </c>
      <c r="G79" s="21" t="s">
        <v>12</v>
      </c>
      <c r="H79" s="7" t="s">
        <v>2</v>
      </c>
      <c r="I79" s="12"/>
    </row>
    <row r="80" spans="1:9" s="5" customFormat="1" ht="18.75" x14ac:dyDescent="0.3">
      <c r="A80" s="7">
        <v>77</v>
      </c>
      <c r="B80" s="8">
        <v>45811</v>
      </c>
      <c r="C80" s="7" t="s">
        <v>46</v>
      </c>
      <c r="D80" s="9" t="s">
        <v>143</v>
      </c>
      <c r="E80" s="19">
        <v>3500000</v>
      </c>
      <c r="F80" s="20">
        <v>0.09</v>
      </c>
      <c r="G80" s="21" t="s">
        <v>12</v>
      </c>
      <c r="H80" s="7" t="s">
        <v>15</v>
      </c>
      <c r="I80" s="12"/>
    </row>
    <row r="81" spans="1:9" s="5" customFormat="1" ht="36" customHeight="1" x14ac:dyDescent="0.3">
      <c r="A81" s="7">
        <v>78</v>
      </c>
      <c r="B81" s="8">
        <v>45811</v>
      </c>
      <c r="C81" s="16" t="s">
        <v>156</v>
      </c>
      <c r="D81" s="9" t="s">
        <v>144</v>
      </c>
      <c r="E81" s="19">
        <v>1000000</v>
      </c>
      <c r="F81" s="20">
        <v>0.08</v>
      </c>
      <c r="G81" s="21" t="s">
        <v>12</v>
      </c>
      <c r="H81" s="7" t="s">
        <v>2</v>
      </c>
      <c r="I81" s="12"/>
    </row>
    <row r="82" spans="1:9" s="5" customFormat="1" ht="18.75" x14ac:dyDescent="0.3">
      <c r="A82" s="7">
        <v>79</v>
      </c>
      <c r="B82" s="8">
        <v>45812</v>
      </c>
      <c r="C82" s="7" t="s">
        <v>148</v>
      </c>
      <c r="D82" s="15" t="s">
        <v>149</v>
      </c>
      <c r="E82" s="19">
        <v>2500000</v>
      </c>
      <c r="F82" s="20">
        <v>0.09</v>
      </c>
      <c r="G82" s="21" t="s">
        <v>12</v>
      </c>
      <c r="H82" s="7" t="s">
        <v>4</v>
      </c>
      <c r="I82" s="12"/>
    </row>
    <row r="83" spans="1:9" s="5" customFormat="1" ht="18.75" x14ac:dyDescent="0.3">
      <c r="A83" s="7">
        <v>80</v>
      </c>
      <c r="B83" s="8">
        <v>45812</v>
      </c>
      <c r="C83" s="7" t="s">
        <v>102</v>
      </c>
      <c r="D83" s="15" t="s">
        <v>150</v>
      </c>
      <c r="E83" s="19">
        <v>300000</v>
      </c>
      <c r="F83" s="20">
        <v>0.09</v>
      </c>
      <c r="G83" s="21" t="s">
        <v>12</v>
      </c>
      <c r="H83" s="7" t="s">
        <v>178</v>
      </c>
      <c r="I83" s="12"/>
    </row>
    <row r="84" spans="1:9" s="5" customFormat="1" ht="18.75" x14ac:dyDescent="0.3">
      <c r="A84" s="7">
        <v>81</v>
      </c>
      <c r="B84" s="8">
        <v>45812</v>
      </c>
      <c r="C84" s="7" t="s">
        <v>56</v>
      </c>
      <c r="D84" s="15" t="s">
        <v>145</v>
      </c>
      <c r="E84" s="19">
        <v>1000000</v>
      </c>
      <c r="F84" s="20">
        <v>0.12</v>
      </c>
      <c r="G84" s="21" t="s">
        <v>12</v>
      </c>
      <c r="H84" s="7" t="s">
        <v>2</v>
      </c>
      <c r="I84" s="12"/>
    </row>
    <row r="85" spans="1:9" s="5" customFormat="1" ht="18.75" x14ac:dyDescent="0.3">
      <c r="A85" s="7">
        <v>82</v>
      </c>
      <c r="B85" s="8">
        <v>45813</v>
      </c>
      <c r="C85" s="7" t="s">
        <v>151</v>
      </c>
      <c r="D85" s="9" t="s">
        <v>152</v>
      </c>
      <c r="E85" s="19">
        <v>5000000</v>
      </c>
      <c r="F85" s="20">
        <v>0.09</v>
      </c>
      <c r="G85" s="21" t="s">
        <v>12</v>
      </c>
      <c r="H85" s="7" t="s">
        <v>14</v>
      </c>
      <c r="I85" s="12"/>
    </row>
    <row r="86" spans="1:9" s="5" customFormat="1" ht="18.75" x14ac:dyDescent="0.3">
      <c r="A86" s="7">
        <v>83</v>
      </c>
      <c r="B86" s="8">
        <v>45813</v>
      </c>
      <c r="C86" s="7" t="s">
        <v>153</v>
      </c>
      <c r="D86" s="9" t="s">
        <v>154</v>
      </c>
      <c r="E86" s="19">
        <v>5000000</v>
      </c>
      <c r="F86" s="20">
        <v>0.09</v>
      </c>
      <c r="G86" s="21" t="s">
        <v>12</v>
      </c>
      <c r="H86" s="7" t="s">
        <v>2</v>
      </c>
      <c r="I86" s="12"/>
    </row>
    <row r="87" spans="1:9" s="5" customFormat="1" ht="18.75" x14ac:dyDescent="0.3">
      <c r="A87" s="7">
        <v>84</v>
      </c>
      <c r="B87" s="8">
        <v>45814</v>
      </c>
      <c r="C87" s="7" t="s">
        <v>92</v>
      </c>
      <c r="D87" s="22" t="s">
        <v>155</v>
      </c>
      <c r="E87" s="19">
        <v>2000000</v>
      </c>
      <c r="F87" s="20">
        <v>0.09</v>
      </c>
      <c r="G87" s="21" t="s">
        <v>12</v>
      </c>
      <c r="H87" s="7" t="s">
        <v>2</v>
      </c>
      <c r="I87" s="12"/>
    </row>
    <row r="88" spans="1:9" s="5" customFormat="1" ht="18.75" x14ac:dyDescent="0.3">
      <c r="A88" s="7">
        <v>85</v>
      </c>
      <c r="B88" s="8">
        <v>45817</v>
      </c>
      <c r="C88" s="7" t="s">
        <v>158</v>
      </c>
      <c r="D88" s="9" t="s">
        <v>159</v>
      </c>
      <c r="E88" s="19">
        <v>5000000</v>
      </c>
      <c r="F88" s="20">
        <v>0.09</v>
      </c>
      <c r="G88" s="21" t="s">
        <v>12</v>
      </c>
      <c r="H88" s="7" t="s">
        <v>18</v>
      </c>
      <c r="I88" s="12"/>
    </row>
    <row r="89" spans="1:9" s="5" customFormat="1" ht="18.75" x14ac:dyDescent="0.3">
      <c r="A89" s="7">
        <v>86</v>
      </c>
      <c r="B89" s="8">
        <v>45819</v>
      </c>
      <c r="C89" s="7" t="s">
        <v>161</v>
      </c>
      <c r="D89" s="9" t="s">
        <v>162</v>
      </c>
      <c r="E89" s="19">
        <v>5000000</v>
      </c>
      <c r="F89" s="20">
        <v>0.12</v>
      </c>
      <c r="G89" s="21" t="s">
        <v>12</v>
      </c>
      <c r="H89" s="7" t="s">
        <v>2</v>
      </c>
      <c r="I89" s="12"/>
    </row>
    <row r="90" spans="1:9" s="5" customFormat="1" ht="18.75" x14ac:dyDescent="0.3">
      <c r="A90" s="7">
        <v>87</v>
      </c>
      <c r="B90" s="8">
        <v>45819</v>
      </c>
      <c r="C90" s="7" t="s">
        <v>105</v>
      </c>
      <c r="D90" s="9" t="s">
        <v>163</v>
      </c>
      <c r="E90" s="19">
        <v>5000000</v>
      </c>
      <c r="F90" s="20">
        <v>0.12</v>
      </c>
      <c r="G90" s="21" t="s">
        <v>12</v>
      </c>
      <c r="H90" s="7" t="s">
        <v>2</v>
      </c>
      <c r="I90" s="12"/>
    </row>
    <row r="91" spans="1:9" s="5" customFormat="1" ht="18.75" x14ac:dyDescent="0.3">
      <c r="A91" s="7">
        <v>88</v>
      </c>
      <c r="B91" s="8">
        <v>45824</v>
      </c>
      <c r="C91" s="7" t="s">
        <v>164</v>
      </c>
      <c r="D91" s="9" t="s">
        <v>165</v>
      </c>
      <c r="E91" s="19">
        <v>500000</v>
      </c>
      <c r="F91" s="20">
        <v>0.09</v>
      </c>
      <c r="G91" s="21" t="s">
        <v>12</v>
      </c>
      <c r="H91" s="7" t="s">
        <v>2</v>
      </c>
      <c r="I91" s="12"/>
    </row>
    <row r="92" spans="1:9" s="5" customFormat="1" ht="18.75" x14ac:dyDescent="0.3">
      <c r="A92" s="7">
        <v>89</v>
      </c>
      <c r="B92" s="8">
        <v>45826</v>
      </c>
      <c r="C92" s="7" t="s">
        <v>109</v>
      </c>
      <c r="D92" s="9" t="s">
        <v>167</v>
      </c>
      <c r="E92" s="19">
        <v>400000</v>
      </c>
      <c r="F92" s="20">
        <v>0.12</v>
      </c>
      <c r="G92" s="21" t="s">
        <v>12</v>
      </c>
      <c r="H92" s="7" t="s">
        <v>20</v>
      </c>
      <c r="I92" s="12"/>
    </row>
    <row r="93" spans="1:9" s="5" customFormat="1" ht="18.75" x14ac:dyDescent="0.3">
      <c r="A93" s="7">
        <v>90</v>
      </c>
      <c r="B93" s="8">
        <v>45827</v>
      </c>
      <c r="C93" s="7" t="s">
        <v>27</v>
      </c>
      <c r="D93" s="9" t="s">
        <v>168</v>
      </c>
      <c r="E93" s="19">
        <v>5000000</v>
      </c>
      <c r="F93" s="20">
        <v>0.12</v>
      </c>
      <c r="G93" s="21" t="s">
        <v>12</v>
      </c>
      <c r="H93" s="7" t="s">
        <v>2</v>
      </c>
      <c r="I93" s="12"/>
    </row>
    <row r="94" spans="1:9" s="5" customFormat="1" ht="18.75" x14ac:dyDescent="0.3">
      <c r="A94" s="7">
        <v>91</v>
      </c>
      <c r="B94" s="8">
        <v>45827</v>
      </c>
      <c r="C94" s="7" t="s">
        <v>113</v>
      </c>
      <c r="D94" s="9" t="s">
        <v>169</v>
      </c>
      <c r="E94" s="19">
        <v>5000000</v>
      </c>
      <c r="F94" s="20">
        <v>0.09</v>
      </c>
      <c r="G94" s="21" t="s">
        <v>12</v>
      </c>
      <c r="H94" s="7" t="s">
        <v>2</v>
      </c>
      <c r="I94" s="12"/>
    </row>
    <row r="95" spans="1:9" s="5" customFormat="1" ht="18.75" x14ac:dyDescent="0.3">
      <c r="A95" s="7">
        <v>92</v>
      </c>
      <c r="B95" s="8">
        <v>45828</v>
      </c>
      <c r="C95" s="7" t="s">
        <v>172</v>
      </c>
      <c r="D95" s="9" t="s">
        <v>173</v>
      </c>
      <c r="E95" s="19">
        <v>260000</v>
      </c>
      <c r="F95" s="20">
        <v>0.09</v>
      </c>
      <c r="G95" s="21" t="s">
        <v>12</v>
      </c>
      <c r="H95" s="7" t="s">
        <v>179</v>
      </c>
      <c r="I95" s="12"/>
    </row>
    <row r="96" spans="1:9" s="5" customFormat="1" ht="18.75" x14ac:dyDescent="0.3">
      <c r="A96" s="7">
        <v>93</v>
      </c>
      <c r="B96" s="8">
        <v>45828</v>
      </c>
      <c r="C96" s="7" t="s">
        <v>124</v>
      </c>
      <c r="D96" s="9" t="s">
        <v>171</v>
      </c>
      <c r="E96" s="19">
        <v>3500000</v>
      </c>
      <c r="F96" s="20">
        <v>0.09</v>
      </c>
      <c r="G96" s="21" t="s">
        <v>12</v>
      </c>
      <c r="H96" s="7" t="s">
        <v>180</v>
      </c>
      <c r="I96" s="12"/>
    </row>
    <row r="97" spans="1:9" s="5" customFormat="1" ht="18.75" x14ac:dyDescent="0.3">
      <c r="A97" s="7">
        <v>94</v>
      </c>
      <c r="B97" s="8">
        <v>45828</v>
      </c>
      <c r="C97" s="7" t="s">
        <v>111</v>
      </c>
      <c r="D97" s="9" t="s">
        <v>174</v>
      </c>
      <c r="E97" s="19">
        <v>15000000</v>
      </c>
      <c r="F97" s="20">
        <v>7.0000000000000007E-2</v>
      </c>
      <c r="G97" s="21" t="s">
        <v>16</v>
      </c>
      <c r="H97" s="7" t="s">
        <v>2</v>
      </c>
      <c r="I97" s="12"/>
    </row>
    <row r="98" spans="1:9" s="5" customFormat="1" ht="18.75" x14ac:dyDescent="0.3">
      <c r="A98" s="7">
        <v>95</v>
      </c>
      <c r="B98" s="8">
        <v>45828</v>
      </c>
      <c r="C98" s="7" t="s">
        <v>176</v>
      </c>
      <c r="D98" s="9" t="s">
        <v>177</v>
      </c>
      <c r="E98" s="19">
        <v>19000000</v>
      </c>
      <c r="F98" s="20">
        <v>0.1</v>
      </c>
      <c r="G98" s="21" t="s">
        <v>16</v>
      </c>
      <c r="H98" s="7" t="s">
        <v>18</v>
      </c>
      <c r="I98" s="12"/>
    </row>
    <row r="99" spans="1:9" s="5" customFormat="1" ht="18.75" x14ac:dyDescent="0.3">
      <c r="A99" s="7">
        <v>96</v>
      </c>
      <c r="B99" s="8">
        <v>45831</v>
      </c>
      <c r="C99" s="7" t="s">
        <v>107</v>
      </c>
      <c r="D99" s="9" t="s">
        <v>182</v>
      </c>
      <c r="E99" s="19">
        <v>5000000</v>
      </c>
      <c r="F99" s="20">
        <v>0.08</v>
      </c>
      <c r="G99" s="21" t="s">
        <v>12</v>
      </c>
      <c r="H99" s="7" t="s">
        <v>2</v>
      </c>
      <c r="I99" s="12"/>
    </row>
    <row r="100" spans="1:9" s="5" customFormat="1" ht="18.75" x14ac:dyDescent="0.3">
      <c r="A100" s="7">
        <v>97</v>
      </c>
      <c r="B100" s="8">
        <v>45832</v>
      </c>
      <c r="C100" s="7" t="s">
        <v>184</v>
      </c>
      <c r="D100" s="9" t="s">
        <v>185</v>
      </c>
      <c r="E100" s="19">
        <v>5000000</v>
      </c>
      <c r="F100" s="20">
        <v>0.12</v>
      </c>
      <c r="G100" s="21" t="s">
        <v>12</v>
      </c>
      <c r="H100" s="7" t="s">
        <v>2</v>
      </c>
      <c r="I100" s="12"/>
    </row>
    <row r="101" spans="1:9" s="5" customFormat="1" ht="18.75" x14ac:dyDescent="0.3">
      <c r="A101" s="7">
        <v>98</v>
      </c>
      <c r="B101" s="8">
        <v>45832</v>
      </c>
      <c r="C101" s="7" t="s">
        <v>110</v>
      </c>
      <c r="D101" s="9" t="s">
        <v>181</v>
      </c>
      <c r="E101" s="19">
        <v>2100000</v>
      </c>
      <c r="F101" s="20">
        <v>0.09</v>
      </c>
      <c r="G101" s="21" t="s">
        <v>12</v>
      </c>
      <c r="H101" s="7" t="s">
        <v>3</v>
      </c>
      <c r="I101" s="12"/>
    </row>
    <row r="102" spans="1:9" s="5" customFormat="1" ht="18.75" x14ac:dyDescent="0.3">
      <c r="A102" s="7">
        <v>99</v>
      </c>
      <c r="B102" s="8">
        <v>45833</v>
      </c>
      <c r="C102" s="7" t="s">
        <v>90</v>
      </c>
      <c r="D102" s="22" t="s">
        <v>187</v>
      </c>
      <c r="E102" s="19">
        <v>700000</v>
      </c>
      <c r="F102" s="20">
        <v>0.09</v>
      </c>
      <c r="G102" s="21" t="s">
        <v>12</v>
      </c>
      <c r="H102" s="7" t="s">
        <v>7</v>
      </c>
      <c r="I102" s="12"/>
    </row>
    <row r="103" spans="1:9" s="5" customFormat="1" ht="18.75" x14ac:dyDescent="0.3">
      <c r="A103" s="7">
        <v>100</v>
      </c>
      <c r="B103" s="8">
        <v>45833</v>
      </c>
      <c r="C103" s="7" t="s">
        <v>122</v>
      </c>
      <c r="D103" s="9" t="s">
        <v>186</v>
      </c>
      <c r="E103" s="19">
        <v>2000000</v>
      </c>
      <c r="F103" s="20">
        <v>0.09</v>
      </c>
      <c r="G103" s="21" t="s">
        <v>12</v>
      </c>
      <c r="H103" s="7" t="s">
        <v>2</v>
      </c>
      <c r="I103" s="12"/>
    </row>
    <row r="104" spans="1:9" s="5" customFormat="1" ht="18.75" x14ac:dyDescent="0.3">
      <c r="A104" s="7">
        <v>101</v>
      </c>
      <c r="B104" s="8">
        <v>45834</v>
      </c>
      <c r="C104" s="7" t="s">
        <v>188</v>
      </c>
      <c r="D104" s="9" t="s">
        <v>189</v>
      </c>
      <c r="E104" s="19">
        <v>4900000</v>
      </c>
      <c r="F104" s="20">
        <v>0.09</v>
      </c>
      <c r="G104" s="21" t="s">
        <v>12</v>
      </c>
      <c r="H104" s="7" t="s">
        <v>7</v>
      </c>
      <c r="I104" s="12"/>
    </row>
    <row r="105" spans="1:9" s="5" customFormat="1" ht="18.75" x14ac:dyDescent="0.3">
      <c r="A105" s="7">
        <v>102</v>
      </c>
      <c r="B105" s="8">
        <v>45834</v>
      </c>
      <c r="C105" s="7" t="s">
        <v>190</v>
      </c>
      <c r="D105" s="9" t="s">
        <v>192</v>
      </c>
      <c r="E105" s="19">
        <v>5000000</v>
      </c>
      <c r="F105" s="20">
        <v>0.09</v>
      </c>
      <c r="G105" s="21" t="s">
        <v>12</v>
      </c>
      <c r="H105" s="7" t="s">
        <v>4</v>
      </c>
      <c r="I105" s="12"/>
    </row>
    <row r="106" spans="1:9" s="5" customFormat="1" ht="18.75" x14ac:dyDescent="0.3">
      <c r="A106" s="7">
        <v>103</v>
      </c>
      <c r="B106" s="8">
        <v>45834</v>
      </c>
      <c r="C106" s="7" t="s">
        <v>191</v>
      </c>
      <c r="D106" s="9" t="s">
        <v>193</v>
      </c>
      <c r="E106" s="19">
        <v>5000000</v>
      </c>
      <c r="F106" s="20">
        <v>0.08</v>
      </c>
      <c r="G106" s="21" t="s">
        <v>12</v>
      </c>
      <c r="H106" s="7" t="s">
        <v>4</v>
      </c>
      <c r="I106" s="12"/>
    </row>
    <row r="107" spans="1:9" s="5" customFormat="1" ht="18.75" x14ac:dyDescent="0.3">
      <c r="A107" s="7">
        <v>104</v>
      </c>
      <c r="B107" s="8">
        <v>45835</v>
      </c>
      <c r="C107" s="7" t="s">
        <v>157</v>
      </c>
      <c r="D107" s="9" t="s">
        <v>195</v>
      </c>
      <c r="E107" s="19">
        <v>200000</v>
      </c>
      <c r="F107" s="20">
        <v>0.1</v>
      </c>
      <c r="G107" s="21" t="s">
        <v>12</v>
      </c>
      <c r="H107" s="7" t="s">
        <v>2</v>
      </c>
      <c r="I107" s="12"/>
    </row>
    <row r="108" spans="1:9" s="5" customFormat="1" ht="18.75" x14ac:dyDescent="0.3">
      <c r="A108" s="7">
        <v>105</v>
      </c>
      <c r="B108" s="8">
        <v>45841</v>
      </c>
      <c r="C108" s="7" t="s">
        <v>133</v>
      </c>
      <c r="D108" s="9" t="s">
        <v>197</v>
      </c>
      <c r="E108" s="19">
        <v>270000</v>
      </c>
      <c r="F108" s="20">
        <v>0.12</v>
      </c>
      <c r="G108" s="21" t="s">
        <v>12</v>
      </c>
      <c r="H108" s="7" t="s">
        <v>4</v>
      </c>
      <c r="I108" s="12"/>
    </row>
    <row r="109" spans="1:9" s="5" customFormat="1" ht="18.75" x14ac:dyDescent="0.3">
      <c r="A109" s="7">
        <v>106</v>
      </c>
      <c r="B109" s="8">
        <v>45849</v>
      </c>
      <c r="C109" s="7" t="s">
        <v>140</v>
      </c>
      <c r="D109" s="9" t="s">
        <v>198</v>
      </c>
      <c r="E109" s="19">
        <v>650000</v>
      </c>
      <c r="F109" s="20">
        <v>0.09</v>
      </c>
      <c r="G109" s="21" t="s">
        <v>12</v>
      </c>
      <c r="H109" s="7" t="s">
        <v>6</v>
      </c>
      <c r="I109" s="12"/>
    </row>
    <row r="110" spans="1:9" s="5" customFormat="1" ht="18.75" x14ac:dyDescent="0.3">
      <c r="A110" s="7">
        <v>107</v>
      </c>
      <c r="B110" s="8">
        <v>45852</v>
      </c>
      <c r="C110" s="7" t="s">
        <v>131</v>
      </c>
      <c r="D110" s="9" t="s">
        <v>199</v>
      </c>
      <c r="E110" s="19">
        <v>15000000</v>
      </c>
      <c r="F110" s="20">
        <v>0.1</v>
      </c>
      <c r="G110" s="21" t="s">
        <v>16</v>
      </c>
      <c r="H110" s="7" t="s">
        <v>2</v>
      </c>
      <c r="I110" s="12"/>
    </row>
    <row r="111" spans="1:9" s="5" customFormat="1" ht="18.75" x14ac:dyDescent="0.3">
      <c r="A111" s="7">
        <v>108</v>
      </c>
      <c r="B111" s="8">
        <v>45849</v>
      </c>
      <c r="C111" s="7" t="s">
        <v>170</v>
      </c>
      <c r="D111" s="9" t="s">
        <v>200</v>
      </c>
      <c r="E111" s="19">
        <v>2700000</v>
      </c>
      <c r="F111" s="20">
        <v>0.09</v>
      </c>
      <c r="G111" s="21" t="s">
        <v>12</v>
      </c>
      <c r="H111" s="7" t="s">
        <v>4</v>
      </c>
      <c r="I111" s="12"/>
    </row>
    <row r="112" spans="1:9" s="5" customFormat="1" ht="18.75" x14ac:dyDescent="0.3">
      <c r="A112" s="7">
        <v>109</v>
      </c>
      <c r="B112" s="8">
        <v>45856</v>
      </c>
      <c r="C112" s="7" t="s">
        <v>160</v>
      </c>
      <c r="D112" s="9" t="s">
        <v>201</v>
      </c>
      <c r="E112" s="19">
        <v>1000000</v>
      </c>
      <c r="F112" s="20">
        <v>0.12</v>
      </c>
      <c r="G112" s="21" t="s">
        <v>12</v>
      </c>
      <c r="H112" s="7" t="s">
        <v>8</v>
      </c>
      <c r="I112" s="12"/>
    </row>
    <row r="113" spans="1:9" s="5" customFormat="1" ht="18.75" x14ac:dyDescent="0.3">
      <c r="A113" s="7">
        <v>110</v>
      </c>
      <c r="B113" s="8">
        <v>45856</v>
      </c>
      <c r="C113" s="7" t="s">
        <v>175</v>
      </c>
      <c r="D113" s="9" t="s">
        <v>202</v>
      </c>
      <c r="E113" s="19">
        <v>5000000</v>
      </c>
      <c r="F113" s="20">
        <v>0.09</v>
      </c>
      <c r="G113" s="21" t="s">
        <v>12</v>
      </c>
      <c r="H113" s="7" t="s">
        <v>2</v>
      </c>
      <c r="I113" s="12"/>
    </row>
    <row r="114" spans="1:9" s="5" customFormat="1" ht="37.5" x14ac:dyDescent="0.3">
      <c r="A114" s="7">
        <v>111</v>
      </c>
      <c r="B114" s="8">
        <v>45856</v>
      </c>
      <c r="C114" s="16" t="s">
        <v>205</v>
      </c>
      <c r="D114" s="9" t="s">
        <v>203</v>
      </c>
      <c r="E114" s="19">
        <v>5000000</v>
      </c>
      <c r="F114" s="20">
        <v>0.12</v>
      </c>
      <c r="G114" s="21" t="s">
        <v>12</v>
      </c>
      <c r="H114" s="7" t="s">
        <v>2</v>
      </c>
      <c r="I114" s="12"/>
    </row>
    <row r="115" spans="1:9" s="5" customFormat="1" ht="18.75" x14ac:dyDescent="0.3">
      <c r="A115" s="7">
        <v>112</v>
      </c>
      <c r="B115" s="8">
        <v>45859</v>
      </c>
      <c r="C115" s="7" t="s">
        <v>206</v>
      </c>
      <c r="D115" s="9" t="s">
        <v>207</v>
      </c>
      <c r="E115" s="19">
        <v>5000000</v>
      </c>
      <c r="F115" s="20">
        <v>0.09</v>
      </c>
      <c r="G115" s="21" t="s">
        <v>12</v>
      </c>
      <c r="H115" s="7" t="s">
        <v>6</v>
      </c>
      <c r="I115" s="12"/>
    </row>
    <row r="116" spans="1:9" s="5" customFormat="1" ht="18.75" x14ac:dyDescent="0.3">
      <c r="A116" s="7">
        <v>113</v>
      </c>
      <c r="B116" s="8">
        <v>45860</v>
      </c>
      <c r="C116" s="7" t="s">
        <v>208</v>
      </c>
      <c r="D116" s="9" t="s">
        <v>209</v>
      </c>
      <c r="E116" s="19">
        <v>2200000</v>
      </c>
      <c r="F116" s="20">
        <v>0.12</v>
      </c>
      <c r="G116" s="21" t="s">
        <v>12</v>
      </c>
      <c r="H116" s="7" t="s">
        <v>2</v>
      </c>
      <c r="I116" s="12"/>
    </row>
    <row r="117" spans="1:9" s="5" customFormat="1" ht="18.75" x14ac:dyDescent="0.3">
      <c r="A117" s="7">
        <v>114</v>
      </c>
      <c r="B117" s="8">
        <v>45861</v>
      </c>
      <c r="C117" s="7" t="s">
        <v>210</v>
      </c>
      <c r="D117" s="9" t="s">
        <v>211</v>
      </c>
      <c r="E117" s="19">
        <v>3100000</v>
      </c>
      <c r="F117" s="20">
        <v>0.11</v>
      </c>
      <c r="G117" s="21" t="s">
        <v>12</v>
      </c>
      <c r="H117" s="7" t="s">
        <v>2</v>
      </c>
      <c r="I117" s="12"/>
    </row>
    <row r="118" spans="1:9" s="5" customFormat="1" ht="18.75" x14ac:dyDescent="0.3">
      <c r="A118" s="7">
        <v>115</v>
      </c>
      <c r="B118" s="8">
        <v>45862</v>
      </c>
      <c r="C118" s="7" t="s">
        <v>166</v>
      </c>
      <c r="D118" s="9" t="s">
        <v>212</v>
      </c>
      <c r="E118" s="19">
        <v>5000000</v>
      </c>
      <c r="F118" s="20">
        <v>0.09</v>
      </c>
      <c r="G118" s="21" t="s">
        <v>12</v>
      </c>
      <c r="H118" s="7" t="s">
        <v>4</v>
      </c>
      <c r="I118" s="12"/>
    </row>
    <row r="119" spans="1:9" s="5" customFormat="1" ht="18.75" x14ac:dyDescent="0.3">
      <c r="A119" s="7">
        <v>116</v>
      </c>
      <c r="B119" s="8">
        <v>45863</v>
      </c>
      <c r="C119" s="7" t="s">
        <v>213</v>
      </c>
      <c r="D119" s="9" t="s">
        <v>214</v>
      </c>
      <c r="E119" s="19">
        <v>2700000</v>
      </c>
      <c r="F119" s="20">
        <v>0.05</v>
      </c>
      <c r="G119" s="21" t="s">
        <v>12</v>
      </c>
      <c r="H119" s="7" t="s">
        <v>2</v>
      </c>
      <c r="I119" s="12"/>
    </row>
    <row r="120" spans="1:9" s="5" customFormat="1" ht="17.25" customHeight="1" x14ac:dyDescent="0.3">
      <c r="A120" s="7">
        <v>117</v>
      </c>
      <c r="B120" s="8">
        <v>45869</v>
      </c>
      <c r="C120" s="7" t="s">
        <v>132</v>
      </c>
      <c r="D120" s="22" t="s">
        <v>215</v>
      </c>
      <c r="E120" s="19">
        <v>5000000</v>
      </c>
      <c r="F120" s="20">
        <v>0.09</v>
      </c>
      <c r="G120" s="21" t="s">
        <v>12</v>
      </c>
      <c r="H120" s="7" t="s">
        <v>4</v>
      </c>
      <c r="I120" s="12"/>
    </row>
    <row r="121" spans="1:9" s="5" customFormat="1" ht="18.75" x14ac:dyDescent="0.3">
      <c r="A121" s="7">
        <v>118</v>
      </c>
      <c r="B121" s="8">
        <v>45887</v>
      </c>
      <c r="C121" s="7" t="s">
        <v>183</v>
      </c>
      <c r="D121" s="9" t="s">
        <v>216</v>
      </c>
      <c r="E121" s="19">
        <v>3400000</v>
      </c>
      <c r="F121" s="20">
        <v>0.12</v>
      </c>
      <c r="G121" s="21" t="s">
        <v>12</v>
      </c>
      <c r="H121" s="7" t="s">
        <v>2</v>
      </c>
      <c r="I121" s="12"/>
    </row>
    <row r="122" spans="1:9" s="5" customFormat="1" ht="18.75" x14ac:dyDescent="0.3">
      <c r="A122" s="7">
        <v>119</v>
      </c>
      <c r="B122" s="8">
        <v>45883</v>
      </c>
      <c r="C122" s="7" t="s">
        <v>217</v>
      </c>
      <c r="D122" s="9" t="s">
        <v>218</v>
      </c>
      <c r="E122" s="19">
        <v>4850000</v>
      </c>
      <c r="F122" s="20">
        <v>0.12</v>
      </c>
      <c r="G122" s="21" t="s">
        <v>12</v>
      </c>
      <c r="H122" s="7" t="s">
        <v>2</v>
      </c>
      <c r="I122" s="12"/>
    </row>
    <row r="123" spans="1:9" s="5" customFormat="1" ht="18.75" x14ac:dyDescent="0.3">
      <c r="A123" s="7">
        <v>120</v>
      </c>
      <c r="B123" s="8">
        <v>45887</v>
      </c>
      <c r="C123" s="7" t="s">
        <v>104</v>
      </c>
      <c r="D123" s="9" t="s">
        <v>219</v>
      </c>
      <c r="E123" s="19">
        <v>3000000</v>
      </c>
      <c r="F123" s="20">
        <v>0.08</v>
      </c>
      <c r="G123" s="21" t="s">
        <v>12</v>
      </c>
      <c r="H123" s="7" t="s">
        <v>4</v>
      </c>
      <c r="I123" s="12"/>
    </row>
    <row r="124" spans="1:9" s="5" customFormat="1" ht="18.75" x14ac:dyDescent="0.3">
      <c r="A124" s="7">
        <v>121</v>
      </c>
      <c r="B124" s="8">
        <v>45889</v>
      </c>
      <c r="C124" s="7" t="s">
        <v>123</v>
      </c>
      <c r="D124" s="22" t="s">
        <v>222</v>
      </c>
      <c r="E124" s="19">
        <v>3000000</v>
      </c>
      <c r="F124" s="20">
        <v>0.12</v>
      </c>
      <c r="G124" s="21" t="s">
        <v>12</v>
      </c>
      <c r="H124" s="7" t="s">
        <v>20</v>
      </c>
      <c r="I124" s="12"/>
    </row>
    <row r="125" spans="1:9" s="5" customFormat="1" ht="18.75" x14ac:dyDescent="0.3">
      <c r="A125" s="7">
        <v>122</v>
      </c>
      <c r="B125" s="8">
        <v>45889</v>
      </c>
      <c r="C125" s="7" t="s">
        <v>125</v>
      </c>
      <c r="D125" s="22" t="s">
        <v>223</v>
      </c>
      <c r="E125" s="19">
        <v>4000000</v>
      </c>
      <c r="F125" s="20">
        <v>0.08</v>
      </c>
      <c r="G125" s="21" t="s">
        <v>12</v>
      </c>
      <c r="H125" s="7" t="s">
        <v>224</v>
      </c>
      <c r="I125" s="12"/>
    </row>
    <row r="126" spans="1:9" s="5" customFormat="1" ht="18.75" x14ac:dyDescent="0.3">
      <c r="A126" s="7">
        <v>123</v>
      </c>
      <c r="B126" s="8">
        <v>45889</v>
      </c>
      <c r="C126" s="7" t="s">
        <v>220</v>
      </c>
      <c r="D126" s="9" t="s">
        <v>221</v>
      </c>
      <c r="E126" s="19">
        <v>5000000</v>
      </c>
      <c r="F126" s="20">
        <v>0.05</v>
      </c>
      <c r="G126" s="21" t="s">
        <v>12</v>
      </c>
      <c r="H126" s="7" t="s">
        <v>2</v>
      </c>
      <c r="I126" s="12"/>
    </row>
    <row r="127" spans="1:9" s="5" customFormat="1" ht="18.75" x14ac:dyDescent="0.3">
      <c r="A127" s="7">
        <v>124</v>
      </c>
      <c r="B127" s="8">
        <v>45890</v>
      </c>
      <c r="C127" s="7" t="s">
        <v>225</v>
      </c>
      <c r="D127" s="9" t="s">
        <v>226</v>
      </c>
      <c r="E127" s="19">
        <v>3500000</v>
      </c>
      <c r="F127" s="20">
        <v>0.08</v>
      </c>
      <c r="G127" s="21" t="s">
        <v>12</v>
      </c>
      <c r="H127" s="7" t="s">
        <v>4</v>
      </c>
      <c r="I127" s="12"/>
    </row>
    <row r="128" spans="1:9" s="5" customFormat="1" ht="18.75" x14ac:dyDescent="0.3">
      <c r="A128" s="7">
        <v>125</v>
      </c>
      <c r="B128" s="8">
        <v>45890</v>
      </c>
      <c r="C128" s="7" t="s">
        <v>194</v>
      </c>
      <c r="D128" s="9" t="s">
        <v>227</v>
      </c>
      <c r="E128" s="19">
        <v>4000000</v>
      </c>
      <c r="F128" s="20">
        <v>0.08</v>
      </c>
      <c r="G128" s="21" t="s">
        <v>12</v>
      </c>
      <c r="H128" s="7" t="s">
        <v>6</v>
      </c>
      <c r="I128" s="12"/>
    </row>
    <row r="129" spans="1:9" s="5" customFormat="1" ht="18.75" x14ac:dyDescent="0.3">
      <c r="A129" s="7">
        <v>126</v>
      </c>
      <c r="B129" s="8">
        <v>45891</v>
      </c>
      <c r="C129" s="7" t="s">
        <v>204</v>
      </c>
      <c r="D129" s="9" t="s">
        <v>228</v>
      </c>
      <c r="E129" s="19">
        <v>800000</v>
      </c>
      <c r="F129" s="20">
        <v>0.08</v>
      </c>
      <c r="G129" s="21" t="s">
        <v>12</v>
      </c>
      <c r="H129" s="7" t="s">
        <v>2</v>
      </c>
      <c r="I129" s="12"/>
    </row>
    <row r="130" spans="1:9" s="5" customFormat="1" ht="18.75" x14ac:dyDescent="0.3">
      <c r="A130" s="7">
        <v>127</v>
      </c>
      <c r="B130" s="8">
        <v>45894</v>
      </c>
      <c r="C130" s="7" t="s">
        <v>196</v>
      </c>
      <c r="D130" s="9" t="s">
        <v>229</v>
      </c>
      <c r="E130" s="19">
        <v>5000000</v>
      </c>
      <c r="F130" s="20">
        <v>0.08</v>
      </c>
      <c r="G130" s="21" t="s">
        <v>12</v>
      </c>
      <c r="H130" s="7" t="s">
        <v>17</v>
      </c>
      <c r="I130" s="12"/>
    </row>
    <row r="131" spans="1:9" s="5" customFormat="1" ht="18.75" x14ac:dyDescent="0.3">
      <c r="A131" s="7">
        <v>128</v>
      </c>
      <c r="B131" s="8">
        <v>45897</v>
      </c>
      <c r="C131" s="7" t="s">
        <v>230</v>
      </c>
      <c r="D131" s="9" t="s">
        <v>231</v>
      </c>
      <c r="E131" s="19">
        <v>5000000</v>
      </c>
      <c r="F131" s="20">
        <v>0.08</v>
      </c>
      <c r="G131" s="21" t="s">
        <v>12</v>
      </c>
      <c r="H131" s="7" t="s">
        <v>4</v>
      </c>
      <c r="I131" s="12"/>
    </row>
    <row r="132" spans="1:9" ht="18.75" x14ac:dyDescent="0.3">
      <c r="A132" s="7">
        <f>A131+1</f>
        <v>129</v>
      </c>
      <c r="B132" s="23">
        <v>45904</v>
      </c>
      <c r="C132" s="7" t="s">
        <v>234</v>
      </c>
      <c r="D132" s="9" t="s">
        <v>321</v>
      </c>
      <c r="E132" s="19">
        <v>5000000</v>
      </c>
      <c r="F132" s="20">
        <v>0.12</v>
      </c>
      <c r="G132" s="21" t="s">
        <v>12</v>
      </c>
      <c r="H132" s="7" t="s">
        <v>2</v>
      </c>
      <c r="I132" s="18"/>
    </row>
    <row r="133" spans="1:9" ht="18.75" x14ac:dyDescent="0.3">
      <c r="A133" s="7">
        <f t="shared" ref="A133:A194" si="0">A132+1</f>
        <v>130</v>
      </c>
      <c r="B133" s="23">
        <v>45904</v>
      </c>
      <c r="C133" s="7" t="s">
        <v>235</v>
      </c>
      <c r="D133" s="9" t="s">
        <v>322</v>
      </c>
      <c r="E133" s="19">
        <v>5000000</v>
      </c>
      <c r="F133" s="20">
        <v>0.12</v>
      </c>
      <c r="G133" s="21" t="s">
        <v>12</v>
      </c>
      <c r="H133" s="7" t="s">
        <v>2</v>
      </c>
      <c r="I133" s="18"/>
    </row>
    <row r="134" spans="1:9" ht="18.75" x14ac:dyDescent="0.3">
      <c r="A134" s="7">
        <f t="shared" si="0"/>
        <v>131</v>
      </c>
      <c r="B134" s="23">
        <v>45903</v>
      </c>
      <c r="C134" s="7" t="s">
        <v>236</v>
      </c>
      <c r="D134" s="9" t="s">
        <v>323</v>
      </c>
      <c r="E134" s="19">
        <v>5000000</v>
      </c>
      <c r="F134" s="20">
        <v>0.08</v>
      </c>
      <c r="G134" s="21" t="s">
        <v>12</v>
      </c>
      <c r="H134" s="7" t="s">
        <v>7</v>
      </c>
      <c r="I134" s="18"/>
    </row>
    <row r="135" spans="1:9" ht="18.75" x14ac:dyDescent="0.3">
      <c r="A135" s="7">
        <f t="shared" si="0"/>
        <v>132</v>
      </c>
      <c r="B135" s="23">
        <v>45905</v>
      </c>
      <c r="C135" s="7" t="s">
        <v>237</v>
      </c>
      <c r="D135" s="9" t="s">
        <v>324</v>
      </c>
      <c r="E135" s="19">
        <v>700000</v>
      </c>
      <c r="F135" s="20">
        <v>0.12</v>
      </c>
      <c r="G135" s="21" t="s">
        <v>12</v>
      </c>
      <c r="H135" s="7" t="s">
        <v>2</v>
      </c>
      <c r="I135" s="18"/>
    </row>
    <row r="136" spans="1:9" ht="18.75" x14ac:dyDescent="0.3">
      <c r="A136" s="7">
        <f t="shared" si="0"/>
        <v>133</v>
      </c>
      <c r="B136" s="23">
        <v>45917</v>
      </c>
      <c r="C136" s="7" t="s">
        <v>238</v>
      </c>
      <c r="D136" s="9" t="s">
        <v>325</v>
      </c>
      <c r="E136" s="19">
        <v>5000000</v>
      </c>
      <c r="F136" s="20">
        <v>0.08</v>
      </c>
      <c r="G136" s="21" t="s">
        <v>12</v>
      </c>
      <c r="H136" s="7" t="s">
        <v>6</v>
      </c>
      <c r="I136" s="18"/>
    </row>
    <row r="137" spans="1:9" ht="18.75" x14ac:dyDescent="0.3">
      <c r="A137" s="7">
        <f t="shared" si="0"/>
        <v>134</v>
      </c>
      <c r="B137" s="23">
        <v>45919</v>
      </c>
      <c r="C137" s="7" t="s">
        <v>239</v>
      </c>
      <c r="D137" s="9" t="s">
        <v>326</v>
      </c>
      <c r="E137" s="19">
        <v>5000000</v>
      </c>
      <c r="F137" s="20">
        <v>0.08</v>
      </c>
      <c r="G137" s="21" t="s">
        <v>12</v>
      </c>
      <c r="H137" s="7" t="s">
        <v>2</v>
      </c>
      <c r="I137" s="18"/>
    </row>
    <row r="138" spans="1:9" ht="18.75" x14ac:dyDescent="0.3">
      <c r="A138" s="7">
        <f t="shared" si="0"/>
        <v>135</v>
      </c>
      <c r="B138" s="23">
        <v>45919</v>
      </c>
      <c r="C138" s="7" t="s">
        <v>240</v>
      </c>
      <c r="D138" s="9" t="s">
        <v>327</v>
      </c>
      <c r="E138" s="19">
        <v>1000000</v>
      </c>
      <c r="F138" s="20">
        <v>0.12</v>
      </c>
      <c r="G138" s="21" t="s">
        <v>12</v>
      </c>
      <c r="H138" s="7" t="s">
        <v>2</v>
      </c>
      <c r="I138" s="18"/>
    </row>
    <row r="139" spans="1:9" ht="18.75" x14ac:dyDescent="0.3">
      <c r="A139" s="7">
        <f t="shared" si="0"/>
        <v>136</v>
      </c>
      <c r="B139" s="23">
        <v>45923</v>
      </c>
      <c r="C139" s="7" t="s">
        <v>240</v>
      </c>
      <c r="D139" s="9" t="s">
        <v>327</v>
      </c>
      <c r="E139" s="19">
        <v>1000000</v>
      </c>
      <c r="F139" s="20">
        <v>0.12</v>
      </c>
      <c r="G139" s="21" t="s">
        <v>12</v>
      </c>
      <c r="H139" s="7" t="s">
        <v>2</v>
      </c>
      <c r="I139" s="18"/>
    </row>
    <row r="140" spans="1:9" ht="18.75" x14ac:dyDescent="0.3">
      <c r="A140" s="7">
        <f t="shared" si="0"/>
        <v>137</v>
      </c>
      <c r="B140" s="23">
        <v>45922</v>
      </c>
      <c r="C140" s="7" t="s">
        <v>241</v>
      </c>
      <c r="D140" s="22" t="s">
        <v>328</v>
      </c>
      <c r="E140" s="19">
        <v>5000000</v>
      </c>
      <c r="F140" s="20">
        <v>0.12</v>
      </c>
      <c r="G140" s="21" t="s">
        <v>12</v>
      </c>
      <c r="H140" s="7" t="s">
        <v>2</v>
      </c>
      <c r="I140" s="18"/>
    </row>
    <row r="141" spans="1:9" ht="18.75" x14ac:dyDescent="0.3">
      <c r="A141" s="7">
        <f t="shared" si="0"/>
        <v>138</v>
      </c>
      <c r="B141" s="23">
        <v>45923</v>
      </c>
      <c r="C141" s="7" t="s">
        <v>242</v>
      </c>
      <c r="D141" s="9" t="s">
        <v>329</v>
      </c>
      <c r="E141" s="19">
        <v>3000000</v>
      </c>
      <c r="F141" s="20">
        <v>0.12</v>
      </c>
      <c r="G141" s="21" t="s">
        <v>12</v>
      </c>
      <c r="H141" s="7" t="s">
        <v>2</v>
      </c>
      <c r="I141" s="18"/>
    </row>
    <row r="142" spans="1:9" ht="18.75" x14ac:dyDescent="0.3">
      <c r="A142" s="7">
        <f t="shared" si="0"/>
        <v>139</v>
      </c>
      <c r="B142" s="23">
        <v>45925</v>
      </c>
      <c r="C142" s="7" t="s">
        <v>243</v>
      </c>
      <c r="D142" s="9" t="s">
        <v>330</v>
      </c>
      <c r="E142" s="19">
        <v>5000000</v>
      </c>
      <c r="F142" s="20">
        <v>0.08</v>
      </c>
      <c r="G142" s="21" t="s">
        <v>12</v>
      </c>
      <c r="H142" s="7" t="s">
        <v>2</v>
      </c>
      <c r="I142" s="18"/>
    </row>
    <row r="143" spans="1:9" ht="18.75" x14ac:dyDescent="0.3">
      <c r="A143" s="7">
        <f t="shared" si="0"/>
        <v>140</v>
      </c>
      <c r="B143" s="23">
        <v>45924</v>
      </c>
      <c r="C143" s="7" t="s">
        <v>244</v>
      </c>
      <c r="D143" s="9" t="s">
        <v>331</v>
      </c>
      <c r="E143" s="19">
        <v>2000000</v>
      </c>
      <c r="F143" s="20">
        <v>0.08</v>
      </c>
      <c r="G143" s="21" t="s">
        <v>12</v>
      </c>
      <c r="H143" s="7" t="s">
        <v>22</v>
      </c>
      <c r="I143" s="18"/>
    </row>
    <row r="144" spans="1:9" ht="18.75" x14ac:dyDescent="0.3">
      <c r="A144" s="7">
        <f t="shared" si="0"/>
        <v>141</v>
      </c>
      <c r="B144" s="23">
        <v>45924</v>
      </c>
      <c r="C144" s="7" t="s">
        <v>245</v>
      </c>
      <c r="D144" s="9" t="s">
        <v>332</v>
      </c>
      <c r="E144" s="19">
        <v>1150000</v>
      </c>
      <c r="F144" s="20">
        <v>0.08</v>
      </c>
      <c r="G144" s="21" t="s">
        <v>12</v>
      </c>
      <c r="H144" s="7" t="s">
        <v>4</v>
      </c>
      <c r="I144" s="18"/>
    </row>
    <row r="145" spans="1:9" ht="18.75" x14ac:dyDescent="0.3">
      <c r="A145" s="7">
        <f t="shared" si="0"/>
        <v>142</v>
      </c>
      <c r="B145" s="23">
        <v>45925</v>
      </c>
      <c r="C145" s="7" t="s">
        <v>246</v>
      </c>
      <c r="D145" s="9" t="s">
        <v>333</v>
      </c>
      <c r="E145" s="19">
        <v>900000</v>
      </c>
      <c r="F145" s="20">
        <v>0.12</v>
      </c>
      <c r="G145" s="21" t="s">
        <v>12</v>
      </c>
      <c r="H145" s="7" t="s">
        <v>2</v>
      </c>
      <c r="I145" s="18"/>
    </row>
    <row r="146" spans="1:9" ht="18.75" x14ac:dyDescent="0.3">
      <c r="A146" s="7">
        <f t="shared" si="0"/>
        <v>143</v>
      </c>
      <c r="B146" s="23">
        <v>45925</v>
      </c>
      <c r="C146" s="7" t="s">
        <v>247</v>
      </c>
      <c r="D146" s="9" t="s">
        <v>334</v>
      </c>
      <c r="E146" s="19">
        <v>1500000</v>
      </c>
      <c r="F146" s="20">
        <v>0.12</v>
      </c>
      <c r="G146" s="21" t="s">
        <v>12</v>
      </c>
      <c r="H146" s="7" t="s">
        <v>8</v>
      </c>
      <c r="I146" s="18"/>
    </row>
    <row r="147" spans="1:9" ht="18.75" x14ac:dyDescent="0.3">
      <c r="A147" s="7">
        <f t="shared" si="0"/>
        <v>144</v>
      </c>
      <c r="B147" s="23">
        <v>45930</v>
      </c>
      <c r="C147" s="7" t="s">
        <v>248</v>
      </c>
      <c r="D147" s="9" t="s">
        <v>335</v>
      </c>
      <c r="E147" s="19">
        <v>1000000</v>
      </c>
      <c r="F147" s="20">
        <v>0.08</v>
      </c>
      <c r="G147" s="21" t="s">
        <v>12</v>
      </c>
      <c r="H147" s="7" t="s">
        <v>4</v>
      </c>
      <c r="I147" s="18"/>
    </row>
    <row r="148" spans="1:9" ht="18.75" x14ac:dyDescent="0.3">
      <c r="A148" s="7">
        <f t="shared" si="0"/>
        <v>145</v>
      </c>
      <c r="B148" s="23">
        <v>45929</v>
      </c>
      <c r="C148" s="7" t="s">
        <v>249</v>
      </c>
      <c r="D148" s="9" t="s">
        <v>336</v>
      </c>
      <c r="E148" s="19">
        <v>800000</v>
      </c>
      <c r="F148" s="20">
        <v>0.12</v>
      </c>
      <c r="G148" s="21" t="s">
        <v>12</v>
      </c>
      <c r="H148" s="7" t="s">
        <v>2</v>
      </c>
      <c r="I148" s="18"/>
    </row>
    <row r="149" spans="1:9" ht="18.75" x14ac:dyDescent="0.3">
      <c r="A149" s="7">
        <f t="shared" si="0"/>
        <v>146</v>
      </c>
      <c r="B149" s="23">
        <v>45929</v>
      </c>
      <c r="C149" s="7" t="s">
        <v>250</v>
      </c>
      <c r="D149" s="9" t="s">
        <v>337</v>
      </c>
      <c r="E149" s="19">
        <v>5000000</v>
      </c>
      <c r="F149" s="20">
        <v>0.08</v>
      </c>
      <c r="G149" s="21" t="s">
        <v>12</v>
      </c>
      <c r="H149" s="7" t="s">
        <v>407</v>
      </c>
      <c r="I149" s="18"/>
    </row>
    <row r="150" spans="1:9" ht="18.75" x14ac:dyDescent="0.3">
      <c r="A150" s="7">
        <f t="shared" si="0"/>
        <v>147</v>
      </c>
      <c r="B150" s="23">
        <v>45936</v>
      </c>
      <c r="C150" s="7" t="s">
        <v>251</v>
      </c>
      <c r="D150" s="9" t="s">
        <v>338</v>
      </c>
      <c r="E150" s="19">
        <v>5000000</v>
      </c>
      <c r="F150" s="20">
        <v>0.16</v>
      </c>
      <c r="G150" s="21" t="s">
        <v>12</v>
      </c>
      <c r="H150" s="7" t="s">
        <v>2</v>
      </c>
      <c r="I150" s="18"/>
    </row>
    <row r="151" spans="1:9" ht="18.75" x14ac:dyDescent="0.3">
      <c r="A151" s="7">
        <f t="shared" si="0"/>
        <v>148</v>
      </c>
      <c r="B151" s="23">
        <v>45936</v>
      </c>
      <c r="C151" s="7" t="s">
        <v>252</v>
      </c>
      <c r="D151" s="9" t="s">
        <v>339</v>
      </c>
      <c r="E151" s="19">
        <v>5000000</v>
      </c>
      <c r="F151" s="20">
        <v>0.16</v>
      </c>
      <c r="G151" s="21" t="s">
        <v>12</v>
      </c>
      <c r="H151" s="7" t="s">
        <v>2</v>
      </c>
      <c r="I151" s="18"/>
    </row>
    <row r="152" spans="1:9" ht="18.75" x14ac:dyDescent="0.3">
      <c r="A152" s="7">
        <f t="shared" si="0"/>
        <v>149</v>
      </c>
      <c r="B152" s="23">
        <v>45939</v>
      </c>
      <c r="C152" s="7" t="s">
        <v>253</v>
      </c>
      <c r="D152" s="9" t="s">
        <v>340</v>
      </c>
      <c r="E152" s="19">
        <v>680000</v>
      </c>
      <c r="F152" s="20">
        <v>0.08</v>
      </c>
      <c r="G152" s="21" t="s">
        <v>12</v>
      </c>
      <c r="H152" s="7" t="s">
        <v>7</v>
      </c>
      <c r="I152" s="18"/>
    </row>
    <row r="153" spans="1:9" ht="18.75" x14ac:dyDescent="0.3">
      <c r="A153" s="7">
        <f t="shared" si="0"/>
        <v>150</v>
      </c>
      <c r="B153" s="23">
        <v>45944</v>
      </c>
      <c r="C153" s="7" t="s">
        <v>254</v>
      </c>
      <c r="D153" s="9" t="s">
        <v>341</v>
      </c>
      <c r="E153" s="19">
        <v>5000000</v>
      </c>
      <c r="F153" s="20">
        <v>0.12</v>
      </c>
      <c r="G153" s="21" t="s">
        <v>12</v>
      </c>
      <c r="H153" s="7" t="s">
        <v>2</v>
      </c>
      <c r="I153" s="18"/>
    </row>
    <row r="154" spans="1:9" ht="18.75" x14ac:dyDescent="0.3">
      <c r="A154" s="7">
        <f t="shared" si="0"/>
        <v>151</v>
      </c>
      <c r="B154" s="23">
        <v>45947</v>
      </c>
      <c r="C154" s="7" t="s">
        <v>255</v>
      </c>
      <c r="D154" s="9" t="s">
        <v>342</v>
      </c>
      <c r="E154" s="19">
        <v>500000</v>
      </c>
      <c r="F154" s="20">
        <v>0.12</v>
      </c>
      <c r="G154" s="21" t="s">
        <v>12</v>
      </c>
      <c r="H154" s="7" t="s">
        <v>3</v>
      </c>
      <c r="I154" s="18"/>
    </row>
    <row r="155" spans="1:9" ht="18.75" x14ac:dyDescent="0.3">
      <c r="A155" s="7">
        <f t="shared" si="0"/>
        <v>152</v>
      </c>
      <c r="B155" s="23">
        <v>45947</v>
      </c>
      <c r="C155" s="7" t="s">
        <v>256</v>
      </c>
      <c r="D155" s="9" t="s">
        <v>343</v>
      </c>
      <c r="E155" s="19">
        <v>5000000</v>
      </c>
      <c r="F155" s="20">
        <v>0.12</v>
      </c>
      <c r="G155" s="21" t="s">
        <v>12</v>
      </c>
      <c r="H155" s="7" t="s">
        <v>408</v>
      </c>
      <c r="I155" s="18"/>
    </row>
    <row r="156" spans="1:9" ht="18.75" x14ac:dyDescent="0.3">
      <c r="A156" s="7">
        <f t="shared" si="0"/>
        <v>153</v>
      </c>
      <c r="B156" s="23">
        <v>45947</v>
      </c>
      <c r="C156" s="7" t="s">
        <v>257</v>
      </c>
      <c r="D156" s="9" t="s">
        <v>344</v>
      </c>
      <c r="E156" s="19">
        <v>1500000</v>
      </c>
      <c r="F156" s="20">
        <v>0.12</v>
      </c>
      <c r="G156" s="21" t="s">
        <v>12</v>
      </c>
      <c r="H156" s="7" t="s">
        <v>2</v>
      </c>
      <c r="I156" s="18"/>
    </row>
    <row r="157" spans="1:9" ht="18.75" x14ac:dyDescent="0.3">
      <c r="A157" s="7">
        <f t="shared" si="0"/>
        <v>154</v>
      </c>
      <c r="B157" s="23">
        <v>45958</v>
      </c>
      <c r="C157" s="7" t="s">
        <v>317</v>
      </c>
      <c r="D157" s="9" t="s">
        <v>345</v>
      </c>
      <c r="E157" s="19">
        <v>10000000</v>
      </c>
      <c r="F157" s="20">
        <v>7.0000000000000007E-2</v>
      </c>
      <c r="G157" s="21" t="s">
        <v>16</v>
      </c>
      <c r="H157" s="7" t="s">
        <v>7</v>
      </c>
      <c r="I157" s="18"/>
    </row>
    <row r="158" spans="1:9" ht="18.75" x14ac:dyDescent="0.3">
      <c r="A158" s="7">
        <f t="shared" si="0"/>
        <v>155</v>
      </c>
      <c r="B158" s="23">
        <v>45953</v>
      </c>
      <c r="C158" s="7" t="s">
        <v>318</v>
      </c>
      <c r="D158" s="9" t="s">
        <v>346</v>
      </c>
      <c r="E158" s="19">
        <v>13000000</v>
      </c>
      <c r="F158" s="20">
        <v>0.1</v>
      </c>
      <c r="G158" s="21" t="s">
        <v>16</v>
      </c>
      <c r="H158" s="7" t="s">
        <v>4</v>
      </c>
      <c r="I158" s="18"/>
    </row>
    <row r="159" spans="1:9" ht="18.75" x14ac:dyDescent="0.3">
      <c r="A159" s="7">
        <f t="shared" si="0"/>
        <v>156</v>
      </c>
      <c r="B159" s="23">
        <v>45953</v>
      </c>
      <c r="C159" s="7" t="s">
        <v>318</v>
      </c>
      <c r="D159" s="9" t="s">
        <v>346</v>
      </c>
      <c r="E159" s="19">
        <v>7000000</v>
      </c>
      <c r="F159" s="20">
        <v>0.1</v>
      </c>
      <c r="G159" s="21" t="s">
        <v>16</v>
      </c>
      <c r="H159" s="7" t="s">
        <v>4</v>
      </c>
      <c r="I159" s="18"/>
    </row>
    <row r="160" spans="1:9" ht="18.75" x14ac:dyDescent="0.3">
      <c r="A160" s="7">
        <f t="shared" si="0"/>
        <v>157</v>
      </c>
      <c r="B160" s="23">
        <v>45951</v>
      </c>
      <c r="C160" s="7" t="s">
        <v>258</v>
      </c>
      <c r="D160" s="9" t="s">
        <v>347</v>
      </c>
      <c r="E160" s="19">
        <v>1590000</v>
      </c>
      <c r="F160" s="20">
        <v>0.08</v>
      </c>
      <c r="G160" s="21" t="s">
        <v>12</v>
      </c>
      <c r="H160" s="7" t="s">
        <v>7</v>
      </c>
      <c r="I160" s="18"/>
    </row>
    <row r="161" spans="1:9" ht="18.75" x14ac:dyDescent="0.3">
      <c r="A161" s="7">
        <f t="shared" si="0"/>
        <v>158</v>
      </c>
      <c r="B161" s="23">
        <v>45953</v>
      </c>
      <c r="C161" s="7" t="s">
        <v>259</v>
      </c>
      <c r="D161" s="9" t="s">
        <v>348</v>
      </c>
      <c r="E161" s="19">
        <v>2000000</v>
      </c>
      <c r="F161" s="20">
        <v>0.12</v>
      </c>
      <c r="G161" s="21" t="s">
        <v>12</v>
      </c>
      <c r="H161" s="7" t="s">
        <v>2</v>
      </c>
      <c r="I161" s="18"/>
    </row>
    <row r="162" spans="1:9" ht="18.75" x14ac:dyDescent="0.3">
      <c r="A162" s="7">
        <f t="shared" si="0"/>
        <v>159</v>
      </c>
      <c r="B162" s="23">
        <v>45962</v>
      </c>
      <c r="C162" s="7" t="s">
        <v>260</v>
      </c>
      <c r="D162" s="9" t="s">
        <v>349</v>
      </c>
      <c r="E162" s="19">
        <v>5000000</v>
      </c>
      <c r="F162" s="20">
        <v>0.08</v>
      </c>
      <c r="G162" s="21" t="s">
        <v>12</v>
      </c>
      <c r="H162" s="7" t="s">
        <v>2</v>
      </c>
      <c r="I162" s="18"/>
    </row>
    <row r="163" spans="1:9" ht="18.75" x14ac:dyDescent="0.3">
      <c r="A163" s="7">
        <f t="shared" si="0"/>
        <v>160</v>
      </c>
      <c r="B163" s="23">
        <v>45958</v>
      </c>
      <c r="C163" s="7" t="s">
        <v>319</v>
      </c>
      <c r="D163" s="9" t="s">
        <v>350</v>
      </c>
      <c r="E163" s="19">
        <v>10000000</v>
      </c>
      <c r="F163" s="20">
        <v>0.1</v>
      </c>
      <c r="G163" s="21" t="s">
        <v>16</v>
      </c>
      <c r="H163" s="7" t="s">
        <v>7</v>
      </c>
      <c r="I163" s="18"/>
    </row>
    <row r="164" spans="1:9" ht="18.75" x14ac:dyDescent="0.3">
      <c r="A164" s="7">
        <f t="shared" si="0"/>
        <v>161</v>
      </c>
      <c r="B164" s="23">
        <v>45959</v>
      </c>
      <c r="C164" s="7" t="s">
        <v>261</v>
      </c>
      <c r="D164" s="9" t="s">
        <v>351</v>
      </c>
      <c r="E164" s="19">
        <v>430000</v>
      </c>
      <c r="F164" s="20">
        <v>0.12</v>
      </c>
      <c r="G164" s="21" t="s">
        <v>12</v>
      </c>
      <c r="H164" s="7" t="s">
        <v>6</v>
      </c>
      <c r="I164" s="18"/>
    </row>
    <row r="165" spans="1:9" ht="18.75" x14ac:dyDescent="0.3">
      <c r="A165" s="7">
        <f t="shared" si="0"/>
        <v>162</v>
      </c>
      <c r="B165" s="23">
        <v>45962</v>
      </c>
      <c r="C165" s="7" t="s">
        <v>262</v>
      </c>
      <c r="D165" s="9" t="s">
        <v>352</v>
      </c>
      <c r="E165" s="19">
        <v>3300000</v>
      </c>
      <c r="F165" s="20">
        <v>0.08</v>
      </c>
      <c r="G165" s="21" t="s">
        <v>12</v>
      </c>
      <c r="H165" s="7" t="s">
        <v>4</v>
      </c>
      <c r="I165" s="18"/>
    </row>
    <row r="166" spans="1:9" ht="18.75" x14ac:dyDescent="0.3">
      <c r="A166" s="7">
        <f t="shared" si="0"/>
        <v>163</v>
      </c>
      <c r="B166" s="23">
        <v>45972</v>
      </c>
      <c r="C166" s="7" t="s">
        <v>263</v>
      </c>
      <c r="D166" s="9" t="s">
        <v>353</v>
      </c>
      <c r="E166" s="19">
        <v>3250000</v>
      </c>
      <c r="F166" s="20">
        <v>0.08</v>
      </c>
      <c r="G166" s="21" t="s">
        <v>12</v>
      </c>
      <c r="H166" s="7" t="s">
        <v>4</v>
      </c>
      <c r="I166" s="18"/>
    </row>
    <row r="167" spans="1:9" ht="18.75" x14ac:dyDescent="0.3">
      <c r="A167" s="7">
        <f t="shared" si="0"/>
        <v>164</v>
      </c>
      <c r="B167" s="23">
        <v>45973</v>
      </c>
      <c r="C167" s="7" t="s">
        <v>264</v>
      </c>
      <c r="D167" s="9" t="s">
        <v>354</v>
      </c>
      <c r="E167" s="19">
        <v>5000000</v>
      </c>
      <c r="F167" s="20">
        <v>6.5000000000000002E-2</v>
      </c>
      <c r="G167" s="21" t="s">
        <v>12</v>
      </c>
      <c r="H167" s="7" t="s">
        <v>409</v>
      </c>
      <c r="I167" s="18"/>
    </row>
    <row r="168" spans="1:9" ht="18.75" x14ac:dyDescent="0.3">
      <c r="A168" s="7">
        <f t="shared" si="0"/>
        <v>165</v>
      </c>
      <c r="B168" s="23">
        <v>45974</v>
      </c>
      <c r="C168" s="7" t="s">
        <v>265</v>
      </c>
      <c r="D168" s="9" t="s">
        <v>355</v>
      </c>
      <c r="E168" s="19">
        <v>5000000</v>
      </c>
      <c r="F168" s="20">
        <v>0.05</v>
      </c>
      <c r="G168" s="21" t="s">
        <v>12</v>
      </c>
      <c r="H168" s="7" t="s">
        <v>6</v>
      </c>
      <c r="I168" s="18"/>
    </row>
    <row r="169" spans="1:9" ht="18.75" x14ac:dyDescent="0.3">
      <c r="A169" s="7">
        <f t="shared" si="0"/>
        <v>166</v>
      </c>
      <c r="B169" s="23">
        <v>45974</v>
      </c>
      <c r="C169" s="7" t="s">
        <v>266</v>
      </c>
      <c r="D169" s="9" t="s">
        <v>356</v>
      </c>
      <c r="E169" s="19">
        <v>5000000</v>
      </c>
      <c r="F169" s="20">
        <v>0.05</v>
      </c>
      <c r="G169" s="21" t="s">
        <v>12</v>
      </c>
      <c r="H169" s="7" t="s">
        <v>6</v>
      </c>
      <c r="I169" s="18"/>
    </row>
    <row r="170" spans="1:9" ht="18.75" x14ac:dyDescent="0.3">
      <c r="A170" s="7">
        <f t="shared" si="0"/>
        <v>167</v>
      </c>
      <c r="B170" s="23">
        <v>45974</v>
      </c>
      <c r="C170" s="7" t="s">
        <v>267</v>
      </c>
      <c r="D170" s="9" t="s">
        <v>357</v>
      </c>
      <c r="E170" s="19">
        <v>5000000</v>
      </c>
      <c r="F170" s="20">
        <v>6.5000000000000002E-2</v>
      </c>
      <c r="G170" s="21" t="s">
        <v>12</v>
      </c>
      <c r="H170" s="7" t="s">
        <v>4</v>
      </c>
      <c r="I170" s="18"/>
    </row>
    <row r="171" spans="1:9" ht="18.75" x14ac:dyDescent="0.3">
      <c r="A171" s="7">
        <f t="shared" si="0"/>
        <v>168</v>
      </c>
      <c r="B171" s="23">
        <v>45978</v>
      </c>
      <c r="C171" s="7" t="s">
        <v>268</v>
      </c>
      <c r="D171" s="9" t="s">
        <v>358</v>
      </c>
      <c r="E171" s="19">
        <v>5000000</v>
      </c>
      <c r="F171" s="20">
        <v>0.08</v>
      </c>
      <c r="G171" s="21" t="s">
        <v>12</v>
      </c>
      <c r="H171" s="7" t="s">
        <v>2</v>
      </c>
      <c r="I171" s="18"/>
    </row>
    <row r="172" spans="1:9" ht="18.75" x14ac:dyDescent="0.3">
      <c r="A172" s="7">
        <f t="shared" si="0"/>
        <v>169</v>
      </c>
      <c r="B172" s="23">
        <v>45978</v>
      </c>
      <c r="C172" s="7" t="s">
        <v>269</v>
      </c>
      <c r="D172" s="9" t="s">
        <v>359</v>
      </c>
      <c r="E172" s="19">
        <v>5000000</v>
      </c>
      <c r="F172" s="20">
        <v>6.5000000000000002E-2</v>
      </c>
      <c r="G172" s="21" t="s">
        <v>12</v>
      </c>
      <c r="H172" s="7" t="s">
        <v>6</v>
      </c>
      <c r="I172" s="18"/>
    </row>
    <row r="173" spans="1:9" ht="18.75" x14ac:dyDescent="0.3">
      <c r="A173" s="7">
        <f t="shared" si="0"/>
        <v>170</v>
      </c>
      <c r="B173" s="23">
        <v>45982</v>
      </c>
      <c r="C173" s="7" t="s">
        <v>320</v>
      </c>
      <c r="D173" s="9" t="s">
        <v>360</v>
      </c>
      <c r="E173" s="19">
        <v>20000000</v>
      </c>
      <c r="F173" s="20">
        <v>7.0000000000000007E-2</v>
      </c>
      <c r="G173" s="21" t="s">
        <v>16</v>
      </c>
      <c r="H173" s="7" t="s">
        <v>2</v>
      </c>
      <c r="I173" s="18"/>
    </row>
    <row r="174" spans="1:9" ht="18.75" x14ac:dyDescent="0.3">
      <c r="A174" s="7">
        <f t="shared" si="0"/>
        <v>171</v>
      </c>
      <c r="B174" s="23">
        <v>45981</v>
      </c>
      <c r="C174" s="7" t="s">
        <v>270</v>
      </c>
      <c r="D174" s="9" t="s">
        <v>361</v>
      </c>
      <c r="E174" s="19">
        <v>5000000</v>
      </c>
      <c r="F174" s="20">
        <v>0.05</v>
      </c>
      <c r="G174" s="21" t="s">
        <v>12</v>
      </c>
      <c r="H174" s="7" t="s">
        <v>2</v>
      </c>
      <c r="I174" s="18"/>
    </row>
    <row r="175" spans="1:9" ht="18.75" x14ac:dyDescent="0.3">
      <c r="A175" s="7">
        <f t="shared" si="0"/>
        <v>172</v>
      </c>
      <c r="B175" s="23">
        <v>45982</v>
      </c>
      <c r="C175" s="7" t="s">
        <v>271</v>
      </c>
      <c r="D175" s="9" t="s">
        <v>362</v>
      </c>
      <c r="E175" s="19">
        <v>3000000</v>
      </c>
      <c r="F175" s="20">
        <v>6.5000000000000002E-2</v>
      </c>
      <c r="G175" s="21" t="s">
        <v>12</v>
      </c>
      <c r="H175" s="7" t="s">
        <v>2</v>
      </c>
      <c r="I175" s="18"/>
    </row>
    <row r="176" spans="1:9" ht="18.75" x14ac:dyDescent="0.3">
      <c r="A176" s="7">
        <f t="shared" si="0"/>
        <v>173</v>
      </c>
      <c r="B176" s="23">
        <v>45982</v>
      </c>
      <c r="C176" s="7" t="s">
        <v>272</v>
      </c>
      <c r="D176" s="9" t="s">
        <v>363</v>
      </c>
      <c r="E176" s="19">
        <v>2500000</v>
      </c>
      <c r="F176" s="20">
        <v>0.08</v>
      </c>
      <c r="G176" s="21" t="s">
        <v>12</v>
      </c>
      <c r="H176" s="7" t="s">
        <v>2</v>
      </c>
      <c r="I176" s="18"/>
    </row>
    <row r="177" spans="1:9" ht="18.75" x14ac:dyDescent="0.3">
      <c r="A177" s="7">
        <f t="shared" si="0"/>
        <v>174</v>
      </c>
      <c r="B177" s="23">
        <v>45985</v>
      </c>
      <c r="C177" s="8" t="s">
        <v>273</v>
      </c>
      <c r="D177" s="9" t="s">
        <v>364</v>
      </c>
      <c r="E177" s="19">
        <v>5000000</v>
      </c>
      <c r="F177" s="20">
        <v>0.12</v>
      </c>
      <c r="G177" s="21" t="s">
        <v>12</v>
      </c>
      <c r="H177" s="7" t="s">
        <v>20</v>
      </c>
      <c r="I177" s="18"/>
    </row>
    <row r="178" spans="1:9" ht="18.75" x14ac:dyDescent="0.3">
      <c r="A178" s="7">
        <f t="shared" si="0"/>
        <v>175</v>
      </c>
      <c r="B178" s="23">
        <v>45986</v>
      </c>
      <c r="C178" s="7" t="s">
        <v>274</v>
      </c>
      <c r="D178" s="9" t="s">
        <v>365</v>
      </c>
      <c r="E178" s="19">
        <v>3400000</v>
      </c>
      <c r="F178" s="20">
        <v>6.5000000000000002E-2</v>
      </c>
      <c r="G178" s="21" t="s">
        <v>12</v>
      </c>
      <c r="H178" s="7" t="s">
        <v>2</v>
      </c>
      <c r="I178" s="18"/>
    </row>
    <row r="179" spans="1:9" ht="18.75" x14ac:dyDescent="0.3">
      <c r="A179" s="7">
        <f t="shared" si="0"/>
        <v>176</v>
      </c>
      <c r="B179" s="23">
        <v>45986</v>
      </c>
      <c r="C179" s="7" t="s">
        <v>274</v>
      </c>
      <c r="D179" s="9" t="s">
        <v>365</v>
      </c>
      <c r="E179" s="19">
        <v>1600000</v>
      </c>
      <c r="F179" s="20">
        <v>6.5000000000000002E-2</v>
      </c>
      <c r="G179" s="21" t="s">
        <v>12</v>
      </c>
      <c r="H179" s="7" t="s">
        <v>2</v>
      </c>
      <c r="I179" s="18"/>
    </row>
    <row r="180" spans="1:9" ht="18.75" x14ac:dyDescent="0.3">
      <c r="A180" s="7">
        <f t="shared" si="0"/>
        <v>177</v>
      </c>
      <c r="B180" s="23">
        <v>45987</v>
      </c>
      <c r="C180" s="7" t="s">
        <v>275</v>
      </c>
      <c r="D180" s="22" t="s">
        <v>366</v>
      </c>
      <c r="E180" s="19">
        <v>5000000</v>
      </c>
      <c r="F180" s="20">
        <v>6.5000000000000002E-2</v>
      </c>
      <c r="G180" s="21" t="s">
        <v>12</v>
      </c>
      <c r="H180" s="7" t="s">
        <v>6</v>
      </c>
      <c r="I180" s="18"/>
    </row>
    <row r="181" spans="1:9" ht="18.75" x14ac:dyDescent="0.3">
      <c r="A181" s="7">
        <f t="shared" si="0"/>
        <v>178</v>
      </c>
      <c r="B181" s="23">
        <v>45988</v>
      </c>
      <c r="C181" s="7" t="s">
        <v>276</v>
      </c>
      <c r="D181" s="9" t="s">
        <v>367</v>
      </c>
      <c r="E181" s="19">
        <v>1000000</v>
      </c>
      <c r="F181" s="20">
        <v>0.12</v>
      </c>
      <c r="G181" s="21" t="s">
        <v>12</v>
      </c>
      <c r="H181" s="7" t="s">
        <v>2</v>
      </c>
      <c r="I181" s="18"/>
    </row>
    <row r="182" spans="1:9" ht="18.75" x14ac:dyDescent="0.3">
      <c r="A182" s="7">
        <f t="shared" si="0"/>
        <v>179</v>
      </c>
      <c r="B182" s="23">
        <v>45988</v>
      </c>
      <c r="C182" s="7" t="s">
        <v>277</v>
      </c>
      <c r="D182" s="9" t="s">
        <v>368</v>
      </c>
      <c r="E182" s="19">
        <v>5000000</v>
      </c>
      <c r="F182" s="20">
        <v>0.05</v>
      </c>
      <c r="G182" s="21" t="s">
        <v>12</v>
      </c>
      <c r="H182" s="7" t="s">
        <v>6</v>
      </c>
      <c r="I182" s="18"/>
    </row>
    <row r="183" spans="1:9" ht="18.75" x14ac:dyDescent="0.3">
      <c r="A183" s="7">
        <f t="shared" si="0"/>
        <v>180</v>
      </c>
      <c r="B183" s="23">
        <v>45995</v>
      </c>
      <c r="C183" s="7" t="s">
        <v>278</v>
      </c>
      <c r="D183" s="9" t="s">
        <v>369</v>
      </c>
      <c r="E183" s="19">
        <v>600000</v>
      </c>
      <c r="F183" s="20">
        <v>0.08</v>
      </c>
      <c r="G183" s="21" t="s">
        <v>12</v>
      </c>
      <c r="H183" s="7" t="s">
        <v>2</v>
      </c>
      <c r="I183" s="18"/>
    </row>
    <row r="184" spans="1:9" ht="18.75" x14ac:dyDescent="0.3">
      <c r="A184" s="7">
        <f t="shared" si="0"/>
        <v>181</v>
      </c>
      <c r="B184" s="23">
        <v>45988</v>
      </c>
      <c r="C184" s="7" t="s">
        <v>279</v>
      </c>
      <c r="D184" s="9" t="s">
        <v>370</v>
      </c>
      <c r="E184" s="19">
        <v>1500000</v>
      </c>
      <c r="F184" s="20">
        <v>0.08</v>
      </c>
      <c r="G184" s="21" t="s">
        <v>12</v>
      </c>
      <c r="H184" s="7" t="s">
        <v>2</v>
      </c>
      <c r="I184" s="18"/>
    </row>
    <row r="185" spans="1:9" ht="18.75" x14ac:dyDescent="0.3">
      <c r="A185" s="7">
        <f t="shared" si="0"/>
        <v>182</v>
      </c>
      <c r="B185" s="23">
        <v>45989</v>
      </c>
      <c r="C185" s="7" t="s">
        <v>280</v>
      </c>
      <c r="D185" s="9" t="s">
        <v>371</v>
      </c>
      <c r="E185" s="19">
        <v>2000000</v>
      </c>
      <c r="F185" s="20">
        <v>0.08</v>
      </c>
      <c r="G185" s="21" t="s">
        <v>12</v>
      </c>
      <c r="H185" s="7" t="s">
        <v>7</v>
      </c>
      <c r="I185" s="18"/>
    </row>
    <row r="186" spans="1:9" ht="18.75" x14ac:dyDescent="0.3">
      <c r="A186" s="7">
        <f t="shared" si="0"/>
        <v>183</v>
      </c>
      <c r="B186" s="23">
        <v>45989</v>
      </c>
      <c r="C186" s="7" t="s">
        <v>281</v>
      </c>
      <c r="D186" s="9" t="s">
        <v>372</v>
      </c>
      <c r="E186" s="19">
        <v>3000000</v>
      </c>
      <c r="F186" s="20">
        <v>0.08</v>
      </c>
      <c r="G186" s="21" t="s">
        <v>12</v>
      </c>
      <c r="H186" s="7" t="s">
        <v>2</v>
      </c>
      <c r="I186" s="18"/>
    </row>
    <row r="187" spans="1:9" ht="18.75" x14ac:dyDescent="0.3">
      <c r="A187" s="7">
        <f t="shared" si="0"/>
        <v>184</v>
      </c>
      <c r="B187" s="23">
        <v>45993</v>
      </c>
      <c r="C187" s="7" t="s">
        <v>282</v>
      </c>
      <c r="D187" s="9" t="s">
        <v>373</v>
      </c>
      <c r="E187" s="19">
        <v>5000000</v>
      </c>
      <c r="F187" s="20">
        <v>0.12</v>
      </c>
      <c r="G187" s="21" t="s">
        <v>12</v>
      </c>
      <c r="H187" s="7" t="s">
        <v>2</v>
      </c>
      <c r="I187" s="18"/>
    </row>
    <row r="188" spans="1:9" ht="18.75" x14ac:dyDescent="0.3">
      <c r="A188" s="7">
        <f t="shared" si="0"/>
        <v>185</v>
      </c>
      <c r="B188" s="23">
        <v>45992</v>
      </c>
      <c r="C188" s="7" t="s">
        <v>283</v>
      </c>
      <c r="D188" s="9" t="s">
        <v>374</v>
      </c>
      <c r="E188" s="19">
        <v>4000000</v>
      </c>
      <c r="F188" s="20">
        <v>6.5000000000000002E-2</v>
      </c>
      <c r="G188" s="21" t="s">
        <v>12</v>
      </c>
      <c r="H188" s="7" t="s">
        <v>4</v>
      </c>
      <c r="I188" s="18"/>
    </row>
    <row r="189" spans="1:9" ht="18.75" x14ac:dyDescent="0.3">
      <c r="A189" s="7">
        <f t="shared" si="0"/>
        <v>186</v>
      </c>
      <c r="B189" s="23">
        <v>45994</v>
      </c>
      <c r="C189" s="7" t="s">
        <v>284</v>
      </c>
      <c r="D189" s="9" t="s">
        <v>375</v>
      </c>
      <c r="E189" s="19">
        <v>5000000</v>
      </c>
      <c r="F189" s="20">
        <v>6.5000000000000002E-2</v>
      </c>
      <c r="G189" s="21" t="s">
        <v>12</v>
      </c>
      <c r="H189" s="7" t="s">
        <v>4</v>
      </c>
      <c r="I189" s="18"/>
    </row>
    <row r="190" spans="1:9" ht="18.75" x14ac:dyDescent="0.3">
      <c r="A190" s="7">
        <f t="shared" si="0"/>
        <v>187</v>
      </c>
      <c r="B190" s="23">
        <v>45999</v>
      </c>
      <c r="C190" s="7" t="s">
        <v>285</v>
      </c>
      <c r="D190" s="9" t="s">
        <v>376</v>
      </c>
      <c r="E190" s="19">
        <v>1000000</v>
      </c>
      <c r="F190" s="20">
        <v>0.08</v>
      </c>
      <c r="G190" s="21" t="s">
        <v>12</v>
      </c>
      <c r="H190" s="7" t="s">
        <v>410</v>
      </c>
      <c r="I190" s="18"/>
    </row>
    <row r="191" spans="1:9" ht="18.75" x14ac:dyDescent="0.3">
      <c r="A191" s="7">
        <f t="shared" si="0"/>
        <v>188</v>
      </c>
      <c r="B191" s="23">
        <v>45995</v>
      </c>
      <c r="C191" s="7" t="s">
        <v>286</v>
      </c>
      <c r="D191" s="9" t="s">
        <v>377</v>
      </c>
      <c r="E191" s="19">
        <v>2800000</v>
      </c>
      <c r="F191" s="20">
        <v>6.5000000000000002E-2</v>
      </c>
      <c r="G191" s="21" t="s">
        <v>12</v>
      </c>
      <c r="H191" s="7" t="s">
        <v>7</v>
      </c>
      <c r="I191" s="18"/>
    </row>
    <row r="192" spans="1:9" ht="18.75" x14ac:dyDescent="0.3">
      <c r="A192" s="7">
        <f t="shared" si="0"/>
        <v>189</v>
      </c>
      <c r="B192" s="23">
        <v>45996</v>
      </c>
      <c r="C192" s="7" t="s">
        <v>287</v>
      </c>
      <c r="D192" s="9" t="s">
        <v>378</v>
      </c>
      <c r="E192" s="19">
        <v>300000</v>
      </c>
      <c r="F192" s="20">
        <v>0.08</v>
      </c>
      <c r="G192" s="21" t="s">
        <v>12</v>
      </c>
      <c r="H192" s="7" t="s">
        <v>2</v>
      </c>
      <c r="I192" s="18"/>
    </row>
    <row r="193" spans="1:9" ht="18.75" x14ac:dyDescent="0.3">
      <c r="A193" s="7">
        <f t="shared" si="0"/>
        <v>190</v>
      </c>
      <c r="B193" s="23">
        <v>45996</v>
      </c>
      <c r="C193" s="7" t="s">
        <v>288</v>
      </c>
      <c r="D193" s="9" t="s">
        <v>379</v>
      </c>
      <c r="E193" s="19">
        <v>3000000</v>
      </c>
      <c r="F193" s="20">
        <v>0.08</v>
      </c>
      <c r="G193" s="21" t="s">
        <v>12</v>
      </c>
      <c r="H193" s="7" t="s">
        <v>2</v>
      </c>
      <c r="I193" s="18"/>
    </row>
    <row r="194" spans="1:9" ht="18.75" x14ac:dyDescent="0.3">
      <c r="A194" s="7">
        <f t="shared" si="0"/>
        <v>191</v>
      </c>
      <c r="B194" s="23">
        <v>46001</v>
      </c>
      <c r="C194" s="7" t="s">
        <v>289</v>
      </c>
      <c r="D194" s="9" t="s">
        <v>380</v>
      </c>
      <c r="E194" s="19">
        <v>3300000</v>
      </c>
      <c r="F194" s="20">
        <v>6.5000000000000002E-2</v>
      </c>
      <c r="G194" s="21" t="s">
        <v>12</v>
      </c>
      <c r="H194" s="7" t="s">
        <v>4</v>
      </c>
      <c r="I194" s="18"/>
    </row>
    <row r="195" spans="1:9" ht="18.75" x14ac:dyDescent="0.3">
      <c r="A195" s="7">
        <f t="shared" ref="A195:A223" si="1">A194+1</f>
        <v>192</v>
      </c>
      <c r="B195" s="23">
        <v>46001</v>
      </c>
      <c r="C195" s="7" t="s">
        <v>290</v>
      </c>
      <c r="D195" s="9" t="s">
        <v>381</v>
      </c>
      <c r="E195" s="19">
        <v>3680000</v>
      </c>
      <c r="F195" s="20">
        <v>6.5000000000000002E-2</v>
      </c>
      <c r="G195" s="21" t="s">
        <v>12</v>
      </c>
      <c r="H195" s="7" t="s">
        <v>2</v>
      </c>
      <c r="I195" s="18"/>
    </row>
    <row r="196" spans="1:9" ht="18.75" x14ac:dyDescent="0.3">
      <c r="A196" s="7">
        <f t="shared" si="1"/>
        <v>193</v>
      </c>
      <c r="B196" s="23">
        <v>46001</v>
      </c>
      <c r="C196" s="7" t="s">
        <v>290</v>
      </c>
      <c r="D196" s="9" t="s">
        <v>381</v>
      </c>
      <c r="E196" s="19">
        <v>1320000</v>
      </c>
      <c r="F196" s="20">
        <v>6.5000000000000002E-2</v>
      </c>
      <c r="G196" s="21" t="s">
        <v>12</v>
      </c>
      <c r="H196" s="7" t="s">
        <v>2</v>
      </c>
      <c r="I196" s="18"/>
    </row>
    <row r="197" spans="1:9" ht="18.75" x14ac:dyDescent="0.3">
      <c r="A197" s="7">
        <f t="shared" si="1"/>
        <v>194</v>
      </c>
      <c r="B197" s="23">
        <v>46002</v>
      </c>
      <c r="C197" s="7" t="s">
        <v>291</v>
      </c>
      <c r="D197" s="9" t="s">
        <v>382</v>
      </c>
      <c r="E197" s="19">
        <v>3500000</v>
      </c>
      <c r="F197" s="20">
        <v>6.5000000000000002E-2</v>
      </c>
      <c r="G197" s="21" t="s">
        <v>12</v>
      </c>
      <c r="H197" s="7" t="s">
        <v>2</v>
      </c>
      <c r="I197" s="18"/>
    </row>
    <row r="198" spans="1:9" ht="18.75" x14ac:dyDescent="0.3">
      <c r="A198" s="7">
        <f t="shared" si="1"/>
        <v>195</v>
      </c>
      <c r="B198" s="23">
        <v>46002</v>
      </c>
      <c r="C198" s="7" t="s">
        <v>292</v>
      </c>
      <c r="D198" s="9" t="s">
        <v>383</v>
      </c>
      <c r="E198" s="19">
        <v>4200000</v>
      </c>
      <c r="F198" s="20">
        <v>0.08</v>
      </c>
      <c r="G198" s="21" t="s">
        <v>12</v>
      </c>
      <c r="H198" s="7" t="s">
        <v>7</v>
      </c>
      <c r="I198" s="18"/>
    </row>
    <row r="199" spans="1:9" ht="18.75" x14ac:dyDescent="0.3">
      <c r="A199" s="7">
        <f t="shared" si="1"/>
        <v>196</v>
      </c>
      <c r="B199" s="23">
        <v>46003</v>
      </c>
      <c r="C199" s="7" t="s">
        <v>293</v>
      </c>
      <c r="D199" s="9" t="s">
        <v>384</v>
      </c>
      <c r="E199" s="19">
        <v>1100000</v>
      </c>
      <c r="F199" s="20">
        <v>0.12</v>
      </c>
      <c r="G199" s="21" t="s">
        <v>12</v>
      </c>
      <c r="H199" s="7" t="s">
        <v>2</v>
      </c>
      <c r="I199" s="18"/>
    </row>
    <row r="200" spans="1:9" ht="18.75" x14ac:dyDescent="0.3">
      <c r="A200" s="7">
        <f t="shared" si="1"/>
        <v>197</v>
      </c>
      <c r="B200" s="23">
        <v>46007</v>
      </c>
      <c r="C200" s="7" t="s">
        <v>294</v>
      </c>
      <c r="D200" s="13">
        <v>744500171976</v>
      </c>
      <c r="E200" s="19">
        <v>4700000</v>
      </c>
      <c r="F200" s="20">
        <v>0.08</v>
      </c>
      <c r="G200" s="21" t="s">
        <v>12</v>
      </c>
      <c r="H200" s="7" t="s">
        <v>4</v>
      </c>
      <c r="I200" s="18"/>
    </row>
    <row r="201" spans="1:9" ht="18.75" x14ac:dyDescent="0.3">
      <c r="A201" s="7">
        <f t="shared" si="1"/>
        <v>198</v>
      </c>
      <c r="B201" s="23">
        <v>46007</v>
      </c>
      <c r="C201" s="7" t="s">
        <v>295</v>
      </c>
      <c r="D201" s="9" t="s">
        <v>385</v>
      </c>
      <c r="E201" s="19">
        <v>5000000</v>
      </c>
      <c r="F201" s="20">
        <v>0.16</v>
      </c>
      <c r="G201" s="21" t="s">
        <v>12</v>
      </c>
      <c r="H201" s="7" t="s">
        <v>2</v>
      </c>
      <c r="I201" s="18"/>
    </row>
    <row r="202" spans="1:9" ht="18.75" x14ac:dyDescent="0.3">
      <c r="A202" s="7">
        <f t="shared" si="1"/>
        <v>199</v>
      </c>
      <c r="B202" s="23">
        <v>46007</v>
      </c>
      <c r="C202" s="7" t="s">
        <v>296</v>
      </c>
      <c r="D202" s="9" t="s">
        <v>386</v>
      </c>
      <c r="E202" s="19">
        <v>5000000</v>
      </c>
      <c r="F202" s="20">
        <v>0.16</v>
      </c>
      <c r="G202" s="21" t="s">
        <v>12</v>
      </c>
      <c r="H202" s="7" t="s">
        <v>2</v>
      </c>
      <c r="I202" s="18"/>
    </row>
    <row r="203" spans="1:9" ht="18.75" x14ac:dyDescent="0.3">
      <c r="A203" s="7">
        <f t="shared" si="1"/>
        <v>200</v>
      </c>
      <c r="B203" s="23">
        <v>46008</v>
      </c>
      <c r="C203" s="7" t="s">
        <v>297</v>
      </c>
      <c r="D203" s="9" t="s">
        <v>387</v>
      </c>
      <c r="E203" s="19">
        <v>1500000</v>
      </c>
      <c r="F203" s="20">
        <v>0.12</v>
      </c>
      <c r="G203" s="21" t="s">
        <v>12</v>
      </c>
      <c r="H203" s="7" t="s">
        <v>2</v>
      </c>
      <c r="I203" s="18"/>
    </row>
    <row r="204" spans="1:9" ht="18.75" x14ac:dyDescent="0.3">
      <c r="A204" s="7">
        <f t="shared" si="1"/>
        <v>201</v>
      </c>
      <c r="B204" s="23">
        <v>46010</v>
      </c>
      <c r="C204" s="7" t="s">
        <v>298</v>
      </c>
      <c r="D204" s="9" t="s">
        <v>388</v>
      </c>
      <c r="E204" s="19">
        <v>5000000</v>
      </c>
      <c r="F204" s="20">
        <v>0.05</v>
      </c>
      <c r="G204" s="21" t="s">
        <v>12</v>
      </c>
      <c r="H204" s="7" t="s">
        <v>411</v>
      </c>
      <c r="I204" s="18"/>
    </row>
    <row r="205" spans="1:9" ht="18.75" x14ac:dyDescent="0.3">
      <c r="A205" s="7">
        <f t="shared" si="1"/>
        <v>202</v>
      </c>
      <c r="B205" s="23">
        <v>46009</v>
      </c>
      <c r="C205" s="7" t="s">
        <v>299</v>
      </c>
      <c r="D205" s="9" t="s">
        <v>389</v>
      </c>
      <c r="E205" s="19">
        <v>1000000</v>
      </c>
      <c r="F205" s="20">
        <v>0.08</v>
      </c>
      <c r="G205" s="21" t="s">
        <v>12</v>
      </c>
      <c r="H205" s="7" t="s">
        <v>4</v>
      </c>
      <c r="I205" s="18"/>
    </row>
    <row r="206" spans="1:9" ht="18.75" x14ac:dyDescent="0.3">
      <c r="A206" s="7">
        <f t="shared" si="1"/>
        <v>203</v>
      </c>
      <c r="B206" s="23">
        <v>46009</v>
      </c>
      <c r="C206" s="7" t="s">
        <v>300</v>
      </c>
      <c r="D206" s="9" t="s">
        <v>390</v>
      </c>
      <c r="E206" s="19">
        <v>2200000</v>
      </c>
      <c r="F206" s="20">
        <v>0.05</v>
      </c>
      <c r="G206" s="21" t="s">
        <v>12</v>
      </c>
      <c r="H206" s="7" t="s">
        <v>2</v>
      </c>
      <c r="I206" s="18"/>
    </row>
    <row r="207" spans="1:9" ht="18.75" x14ac:dyDescent="0.3">
      <c r="A207" s="7">
        <f t="shared" si="1"/>
        <v>204</v>
      </c>
      <c r="B207" s="23">
        <v>46010</v>
      </c>
      <c r="C207" s="7" t="s">
        <v>301</v>
      </c>
      <c r="D207" s="9" t="s">
        <v>391</v>
      </c>
      <c r="E207" s="19">
        <v>5000000</v>
      </c>
      <c r="F207" s="20">
        <v>0.12</v>
      </c>
      <c r="G207" s="21" t="s">
        <v>12</v>
      </c>
      <c r="H207" s="7" t="s">
        <v>2</v>
      </c>
      <c r="I207" s="18"/>
    </row>
    <row r="208" spans="1:9" ht="18.75" x14ac:dyDescent="0.3">
      <c r="A208" s="7">
        <f t="shared" si="1"/>
        <v>205</v>
      </c>
      <c r="B208" s="23">
        <v>46014</v>
      </c>
      <c r="C208" s="16" t="s">
        <v>302</v>
      </c>
      <c r="D208" s="9" t="s">
        <v>392</v>
      </c>
      <c r="E208" s="19">
        <v>5000000</v>
      </c>
      <c r="F208" s="20">
        <v>0.08</v>
      </c>
      <c r="G208" s="21" t="s">
        <v>12</v>
      </c>
      <c r="H208" s="7" t="s">
        <v>2</v>
      </c>
      <c r="I208" s="18"/>
    </row>
    <row r="209" spans="1:9" ht="18.75" x14ac:dyDescent="0.3">
      <c r="A209" s="7">
        <f t="shared" si="1"/>
        <v>206</v>
      </c>
      <c r="B209" s="23">
        <v>46013</v>
      </c>
      <c r="C209" s="7" t="s">
        <v>303</v>
      </c>
      <c r="D209" s="9" t="s">
        <v>393</v>
      </c>
      <c r="E209" s="19">
        <v>20000000</v>
      </c>
      <c r="F209" s="20">
        <v>0.1</v>
      </c>
      <c r="G209" s="21" t="s">
        <v>16</v>
      </c>
      <c r="H209" s="7" t="s">
        <v>7</v>
      </c>
      <c r="I209" s="18"/>
    </row>
    <row r="210" spans="1:9" ht="18.75" x14ac:dyDescent="0.3">
      <c r="A210" s="7">
        <f t="shared" si="1"/>
        <v>207</v>
      </c>
      <c r="B210" s="23">
        <v>46013</v>
      </c>
      <c r="C210" s="7" t="s">
        <v>303</v>
      </c>
      <c r="D210" s="9" t="s">
        <v>393</v>
      </c>
      <c r="E210" s="19">
        <v>5000000</v>
      </c>
      <c r="F210" s="20">
        <v>0.12</v>
      </c>
      <c r="G210" s="21" t="s">
        <v>12</v>
      </c>
      <c r="H210" s="7" t="s">
        <v>7</v>
      </c>
      <c r="I210" s="18"/>
    </row>
    <row r="211" spans="1:9" ht="18.75" x14ac:dyDescent="0.3">
      <c r="A211" s="7">
        <f t="shared" si="1"/>
        <v>208</v>
      </c>
      <c r="B211" s="23">
        <v>46013</v>
      </c>
      <c r="C211" s="7" t="s">
        <v>304</v>
      </c>
      <c r="D211" s="9" t="s">
        <v>394</v>
      </c>
      <c r="E211" s="19">
        <v>5000000</v>
      </c>
      <c r="F211" s="20">
        <v>0.08</v>
      </c>
      <c r="G211" s="21" t="s">
        <v>12</v>
      </c>
      <c r="H211" s="7" t="s">
        <v>10</v>
      </c>
      <c r="I211" s="18"/>
    </row>
    <row r="212" spans="1:9" ht="18.75" x14ac:dyDescent="0.3">
      <c r="A212" s="7">
        <f t="shared" si="1"/>
        <v>209</v>
      </c>
      <c r="B212" s="23">
        <v>46013</v>
      </c>
      <c r="C212" s="7" t="s">
        <v>305</v>
      </c>
      <c r="D212" s="9" t="s">
        <v>395</v>
      </c>
      <c r="E212" s="19">
        <v>1800000</v>
      </c>
      <c r="F212" s="20">
        <v>0.12</v>
      </c>
      <c r="G212" s="21" t="s">
        <v>12</v>
      </c>
      <c r="H212" s="7" t="s">
        <v>20</v>
      </c>
      <c r="I212" s="18"/>
    </row>
    <row r="213" spans="1:9" ht="18.75" x14ac:dyDescent="0.3">
      <c r="A213" s="7">
        <f t="shared" si="1"/>
        <v>210</v>
      </c>
      <c r="B213" s="23">
        <v>46013</v>
      </c>
      <c r="C213" s="7" t="s">
        <v>306</v>
      </c>
      <c r="D213" s="9" t="s">
        <v>396</v>
      </c>
      <c r="E213" s="19">
        <v>2600000</v>
      </c>
      <c r="F213" s="20">
        <v>0.08</v>
      </c>
      <c r="G213" s="21" t="s">
        <v>12</v>
      </c>
      <c r="H213" s="7" t="s">
        <v>2</v>
      </c>
      <c r="I213" s="18"/>
    </row>
    <row r="214" spans="1:9" ht="18.75" x14ac:dyDescent="0.3">
      <c r="A214" s="7">
        <f t="shared" si="1"/>
        <v>211</v>
      </c>
      <c r="B214" s="23">
        <v>46013</v>
      </c>
      <c r="C214" s="7" t="s">
        <v>307</v>
      </c>
      <c r="D214" s="9" t="s">
        <v>397</v>
      </c>
      <c r="E214" s="19">
        <v>3500000</v>
      </c>
      <c r="F214" s="20">
        <v>0.08</v>
      </c>
      <c r="G214" s="21" t="s">
        <v>12</v>
      </c>
      <c r="H214" s="7" t="s">
        <v>3</v>
      </c>
      <c r="I214" s="18"/>
    </row>
    <row r="215" spans="1:9" ht="18.75" x14ac:dyDescent="0.3">
      <c r="A215" s="7">
        <f t="shared" si="1"/>
        <v>212</v>
      </c>
      <c r="B215" s="23">
        <v>46014</v>
      </c>
      <c r="C215" s="7" t="s">
        <v>308</v>
      </c>
      <c r="D215" s="9" t="s">
        <v>398</v>
      </c>
      <c r="E215" s="19">
        <v>2200000</v>
      </c>
      <c r="F215" s="20">
        <v>6.5000000000000002E-2</v>
      </c>
      <c r="G215" s="21" t="s">
        <v>12</v>
      </c>
      <c r="H215" s="7" t="s">
        <v>4</v>
      </c>
      <c r="I215" s="18"/>
    </row>
    <row r="216" spans="1:9" ht="18.75" x14ac:dyDescent="0.3">
      <c r="A216" s="7">
        <f t="shared" si="1"/>
        <v>213</v>
      </c>
      <c r="B216" s="23">
        <v>46014</v>
      </c>
      <c r="C216" s="7" t="s">
        <v>309</v>
      </c>
      <c r="D216" s="9" t="s">
        <v>399</v>
      </c>
      <c r="E216" s="19">
        <v>4400000</v>
      </c>
      <c r="F216" s="20">
        <v>0.12</v>
      </c>
      <c r="G216" s="21" t="s">
        <v>12</v>
      </c>
      <c r="H216" s="7" t="s">
        <v>2</v>
      </c>
      <c r="I216" s="18"/>
    </row>
    <row r="217" spans="1:9" ht="18.75" x14ac:dyDescent="0.3">
      <c r="A217" s="7">
        <f t="shared" si="1"/>
        <v>214</v>
      </c>
      <c r="B217" s="23">
        <v>46014</v>
      </c>
      <c r="C217" s="7" t="s">
        <v>310</v>
      </c>
      <c r="D217" s="9" t="s">
        <v>400</v>
      </c>
      <c r="E217" s="19">
        <v>3500000</v>
      </c>
      <c r="F217" s="20">
        <v>0.08</v>
      </c>
      <c r="G217" s="21" t="s">
        <v>12</v>
      </c>
      <c r="H217" s="7" t="s">
        <v>4</v>
      </c>
      <c r="I217" s="18"/>
    </row>
    <row r="218" spans="1:9" ht="18.75" x14ac:dyDescent="0.3">
      <c r="A218" s="7">
        <f t="shared" si="1"/>
        <v>215</v>
      </c>
      <c r="B218" s="23">
        <v>46014</v>
      </c>
      <c r="C218" s="7" t="s">
        <v>311</v>
      </c>
      <c r="D218" s="9" t="s">
        <v>401</v>
      </c>
      <c r="E218" s="19">
        <v>3500000</v>
      </c>
      <c r="F218" s="20">
        <v>0.08</v>
      </c>
      <c r="G218" s="21" t="s">
        <v>12</v>
      </c>
      <c r="H218" s="7" t="s">
        <v>6</v>
      </c>
      <c r="I218" s="18"/>
    </row>
    <row r="219" spans="1:9" ht="18.75" x14ac:dyDescent="0.3">
      <c r="A219" s="7">
        <f t="shared" si="1"/>
        <v>216</v>
      </c>
      <c r="B219" s="23">
        <v>46015</v>
      </c>
      <c r="C219" s="7" t="s">
        <v>312</v>
      </c>
      <c r="D219" s="9" t="s">
        <v>402</v>
      </c>
      <c r="E219" s="19">
        <v>400000</v>
      </c>
      <c r="F219" s="20">
        <v>0.08</v>
      </c>
      <c r="G219" s="21" t="s">
        <v>12</v>
      </c>
      <c r="H219" s="7" t="s">
        <v>2</v>
      </c>
      <c r="I219" s="18"/>
    </row>
    <row r="220" spans="1:9" ht="18.75" x14ac:dyDescent="0.3">
      <c r="A220" s="7">
        <f t="shared" si="1"/>
        <v>217</v>
      </c>
      <c r="B220" s="23">
        <v>46015</v>
      </c>
      <c r="C220" s="7" t="s">
        <v>313</v>
      </c>
      <c r="D220" s="9" t="s">
        <v>403</v>
      </c>
      <c r="E220" s="19">
        <v>300000</v>
      </c>
      <c r="F220" s="20">
        <v>0.12</v>
      </c>
      <c r="G220" s="21" t="s">
        <v>12</v>
      </c>
      <c r="H220" s="7" t="s">
        <v>412</v>
      </c>
      <c r="I220" s="18"/>
    </row>
    <row r="221" spans="1:9" ht="18.75" x14ac:dyDescent="0.3">
      <c r="A221" s="7">
        <f t="shared" si="1"/>
        <v>218</v>
      </c>
      <c r="B221" s="23">
        <v>46015</v>
      </c>
      <c r="C221" s="7" t="s">
        <v>314</v>
      </c>
      <c r="D221" s="9" t="s">
        <v>404</v>
      </c>
      <c r="E221" s="19">
        <v>900000</v>
      </c>
      <c r="F221" s="20">
        <v>0.08</v>
      </c>
      <c r="G221" s="21" t="s">
        <v>12</v>
      </c>
      <c r="H221" s="7" t="s">
        <v>17</v>
      </c>
      <c r="I221" s="18"/>
    </row>
    <row r="222" spans="1:9" ht="18.75" x14ac:dyDescent="0.3">
      <c r="A222" s="7">
        <f t="shared" si="1"/>
        <v>219</v>
      </c>
      <c r="B222" s="23">
        <v>46016</v>
      </c>
      <c r="C222" s="7" t="s">
        <v>315</v>
      </c>
      <c r="D222" s="9" t="s">
        <v>405</v>
      </c>
      <c r="E222" s="19">
        <v>2000000</v>
      </c>
      <c r="F222" s="20">
        <v>0.12</v>
      </c>
      <c r="G222" s="21" t="s">
        <v>12</v>
      </c>
      <c r="H222" s="7" t="s">
        <v>7</v>
      </c>
      <c r="I222" s="18"/>
    </row>
    <row r="223" spans="1:9" ht="18.75" x14ac:dyDescent="0.3">
      <c r="A223" s="7">
        <f t="shared" si="1"/>
        <v>220</v>
      </c>
      <c r="B223" s="23">
        <v>46017</v>
      </c>
      <c r="C223" s="7" t="s">
        <v>316</v>
      </c>
      <c r="D223" s="9" t="s">
        <v>406</v>
      </c>
      <c r="E223" s="19">
        <v>2200000</v>
      </c>
      <c r="F223" s="20">
        <v>0.08</v>
      </c>
      <c r="G223" s="21" t="s">
        <v>12</v>
      </c>
      <c r="H223" s="7" t="s">
        <v>4</v>
      </c>
      <c r="I223" s="18"/>
    </row>
  </sheetData>
  <autoFilter ref="A3:H131" xr:uid="{00000000-0009-0000-0000-000004000000}"/>
  <customSheetViews>
    <customSheetView guid="{931C8595-6B30-43B7-8172-7C65F0966E45}" scale="70" showAutoFilter="1" topLeftCell="A44">
      <selection activeCell="H71" sqref="H32:H71"/>
      <pageMargins left="0.7" right="0.7" top="0.75" bottom="0.75" header="0.3" footer="0.3"/>
      <pageSetup paperSize="9" scale="46" orientation="portrait" r:id="rId1"/>
      <autoFilter ref="A31:K193" xr:uid="{DF683A79-BBB8-4341-B990-7C2FA815307C}"/>
    </customSheetView>
    <customSheetView guid="{9BAD03AE-4099-46A9-9D37-3569849C5398}" scale="70" showAutoFilter="1" topLeftCell="A52">
      <selection activeCell="A38" sqref="A38"/>
      <pageMargins left="0.7" right="0.7" top="0.75" bottom="0.75" header="0.3" footer="0.3"/>
      <pageSetup paperSize="9" scale="46" orientation="portrait" r:id="rId2"/>
      <autoFilter ref="A31:K193" xr:uid="{63DCEFCC-300D-47AA-8A1B-30AFF39DE8C2}"/>
    </customSheetView>
    <customSheetView guid="{D9095AB6-EDBE-44C7-AFE8-A4D6E251B64E}" scale="70" showAutoFilter="1" topLeftCell="A44">
      <selection activeCell="H71" sqref="H32:H71"/>
      <pageMargins left="0.7" right="0.7" top="0.75" bottom="0.75" header="0.3" footer="0.3"/>
      <pageSetup paperSize="9" scale="46" orientation="portrait" r:id="rId3"/>
      <autoFilter ref="A31:K193" xr:uid="{C3E8D060-7C16-4516-B351-563D9F78355A}"/>
    </customSheetView>
  </customSheetViews>
  <phoneticPr fontId="8" type="noConversion"/>
  <conditionalFormatting sqref="A3:G3">
    <cfRule type="cellIs" dxfId="80" priority="268" operator="equal">
      <formula>"Чебаркуль"</formula>
    </cfRule>
    <cfRule type="cellIs" dxfId="79" priority="272" operator="equal">
      <formula>"Озерск"</formula>
    </cfRule>
    <cfRule type="cellIs" dxfId="78" priority="270" operator="equal">
      <formula>"Миасс"</formula>
    </cfRule>
    <cfRule type="cellIs" dxfId="77" priority="280" operator="equal">
      <formula>"Нязепетровск"</formula>
    </cfRule>
    <cfRule type="cellIs" dxfId="76" priority="273" operator="equal">
      <formula>"Сатка"</formula>
    </cfRule>
    <cfRule type="cellIs" dxfId="75" priority="274" operator="equal">
      <formula>"Бакал"</formula>
    </cfRule>
    <cfRule type="cellIs" dxfId="74" priority="275" operator="equal">
      <formula>"Сим"</formula>
    </cfRule>
    <cfRule type="cellIs" dxfId="73" priority="276" operator="equal">
      <formula>"Миньяр"</formula>
    </cfRule>
    <cfRule type="cellIs" dxfId="72" priority="277" operator="equal">
      <formula>"Аша"</formula>
    </cfRule>
    <cfRule type="cellIs" dxfId="71" priority="281" operator="equal">
      <formula>"Усть-Катав"</formula>
    </cfRule>
    <cfRule type="cellIs" dxfId="70" priority="267" operator="equal">
      <formula>"Магнитогорск"</formula>
    </cfRule>
    <cfRule type="cellIs" dxfId="69" priority="265" operator="equal">
      <formula>"Снежинск"</formula>
    </cfRule>
    <cfRule type="cellIs" dxfId="68" priority="269" operator="equal">
      <formula>"Златоуст"</formula>
    </cfRule>
  </conditionalFormatting>
  <conditionalFormatting sqref="A3:H3">
    <cfRule type="cellIs" dxfId="67" priority="193" operator="equal">
      <formula>"Трехгорный"</formula>
    </cfRule>
    <cfRule type="containsText" dxfId="66" priority="198" operator="containsText" text="Уфалей">
      <formula>NOT(ISERROR(SEARCH("Уфалей",A3)))</formula>
    </cfRule>
    <cfRule type="cellIs" dxfId="65" priority="206" operator="equal">
      <formula>"В.Уфалей"</formula>
    </cfRule>
    <cfRule type="cellIs" dxfId="64" priority="205" operator="equal">
      <formula>"К$J$28:$K$28"</formula>
    </cfRule>
  </conditionalFormatting>
  <conditionalFormatting sqref="C4:C49">
    <cfRule type="duplicateValues" dxfId="63" priority="78"/>
  </conditionalFormatting>
  <conditionalFormatting sqref="C4:C107">
    <cfRule type="duplicateValues" dxfId="62" priority="1143"/>
  </conditionalFormatting>
  <conditionalFormatting sqref="C4:C131">
    <cfRule type="duplicateValues" dxfId="61" priority="1147"/>
    <cfRule type="duplicateValues" dxfId="60" priority="1148"/>
  </conditionalFormatting>
  <conditionalFormatting sqref="C8:C131">
    <cfRule type="duplicateValues" dxfId="59" priority="1145"/>
  </conditionalFormatting>
  <conditionalFormatting sqref="C129:C131">
    <cfRule type="duplicateValues" dxfId="58" priority="1071"/>
  </conditionalFormatting>
  <conditionalFormatting sqref="C132:C184">
    <cfRule type="duplicateValues" dxfId="57" priority="1170"/>
  </conditionalFormatting>
  <conditionalFormatting sqref="C132:C207">
    <cfRule type="duplicateValues" dxfId="56" priority="1172"/>
  </conditionalFormatting>
  <conditionalFormatting sqref="C140:C149 C132:C137">
    <cfRule type="duplicateValues" dxfId="55" priority="69"/>
  </conditionalFormatting>
  <conditionalFormatting sqref="C140:C149">
    <cfRule type="duplicateValues" dxfId="54" priority="70"/>
  </conditionalFormatting>
  <conditionalFormatting sqref="C169:C207 C132:C167">
    <cfRule type="duplicateValues" dxfId="53" priority="73"/>
    <cfRule type="duplicateValues" dxfId="52" priority="72"/>
  </conditionalFormatting>
  <conditionalFormatting sqref="C208:C218 C221:C223">
    <cfRule type="duplicateValues" dxfId="51" priority="76"/>
    <cfRule type="duplicateValues" dxfId="50" priority="75"/>
  </conditionalFormatting>
  <conditionalFormatting sqref="C219:C220">
    <cfRule type="duplicateValues" dxfId="49" priority="65"/>
    <cfRule type="duplicateValues" dxfId="48" priority="67"/>
    <cfRule type="duplicateValues" dxfId="47" priority="66"/>
  </conditionalFormatting>
  <conditionalFormatting sqref="C221:C223 C132:C218">
    <cfRule type="duplicateValues" dxfId="46" priority="74"/>
  </conditionalFormatting>
  <conditionalFormatting sqref="H3:H23">
    <cfRule type="cellIs" dxfId="45" priority="194" operator="equal">
      <formula>"Магнитогорск"</formula>
    </cfRule>
    <cfRule type="cellIs" dxfId="44" priority="195" operator="equal">
      <formula>"Чебаркуль"</formula>
    </cfRule>
    <cfRule type="cellIs" dxfId="43" priority="208" operator="equal">
      <formula>"Усть-Катав"</formula>
    </cfRule>
    <cfRule type="cellIs" dxfId="42" priority="207" operator="equal">
      <formula>"Нязепетровск"</formula>
    </cfRule>
    <cfRule type="cellIs" dxfId="41" priority="204" operator="equal">
      <formula>"Аша"</formula>
    </cfRule>
    <cfRule type="cellIs" dxfId="40" priority="203" operator="equal">
      <formula>"Миньяр"</formula>
    </cfRule>
    <cfRule type="cellIs" dxfId="39" priority="202" operator="equal">
      <formula>"Сим"</formula>
    </cfRule>
    <cfRule type="cellIs" dxfId="38" priority="201" operator="equal">
      <formula>"Бакал"</formula>
    </cfRule>
    <cfRule type="cellIs" dxfId="37" priority="200" operator="equal">
      <formula>"Сатка"</formula>
    </cfRule>
    <cfRule type="cellIs" dxfId="36" priority="199" operator="equal">
      <formula>"Озерск"</formula>
    </cfRule>
    <cfRule type="cellIs" dxfId="35" priority="192" operator="equal">
      <formula>"Снежинск"</formula>
    </cfRule>
    <cfRule type="cellIs" dxfId="34" priority="197" operator="equal">
      <formula>"Миасс"</formula>
    </cfRule>
    <cfRule type="cellIs" dxfId="33" priority="196" operator="equal">
      <formula>"Златоуст"</formula>
    </cfRule>
  </conditionalFormatting>
  <conditionalFormatting sqref="H4:H23">
    <cfRule type="cellIs" dxfId="32" priority="214" operator="equal">
      <formula>"Карабаш"</formula>
    </cfRule>
    <cfRule type="cellIs" dxfId="31" priority="213" operator="equal">
      <formula>"Верхний Уфалей"</formula>
    </cfRule>
  </conditionalFormatting>
  <conditionalFormatting sqref="H4:H223">
    <cfRule type="containsText" dxfId="30" priority="1" operator="containsText" text="Трехгорный">
      <formula>NOT(ISERROR(SEARCH("Трехгорный",H4)))</formula>
    </cfRule>
  </conditionalFormatting>
  <conditionalFormatting sqref="H24">
    <cfRule type="containsText" dxfId="29" priority="79" operator="containsText" text="Уфалей">
      <formula>NOT(ISERROR(SEARCH("Уфалей",H24)))</formula>
    </cfRule>
    <cfRule type="containsText" dxfId="28" priority="80" operator="containsText" text="Снежинск">
      <formula>NOT(ISERROR(SEARCH("Снежинск",H24)))</formula>
    </cfRule>
    <cfRule type="containsText" dxfId="27" priority="82" operator="containsText" text="Магнитогорск">
      <formula>NOT(ISERROR(SEARCH("Магнитогорск",H24)))</formula>
    </cfRule>
    <cfRule type="containsText" dxfId="26" priority="83" operator="containsText" text="Чебаркуль">
      <formula>NOT(ISERROR(SEARCH("Чебаркуль",H24)))</formula>
    </cfRule>
    <cfRule type="containsText" dxfId="25" priority="84" operator="containsText" text="Златоуст">
      <formula>NOT(ISERROR(SEARCH("Златоуст",H24)))</formula>
    </cfRule>
    <cfRule type="containsText" dxfId="24" priority="86" operator="containsText" text="Озерск">
      <formula>NOT(ISERROR(SEARCH("Озерск",H24)))</formula>
    </cfRule>
    <cfRule type="containsText" dxfId="23" priority="87" operator="containsText" text="Сатка">
      <formula>NOT(ISERROR(SEARCH("Сатка",H24)))</formula>
    </cfRule>
    <cfRule type="containsText" dxfId="22" priority="88" operator="containsText" text="Бакал">
      <formula>NOT(ISERROR(SEARCH("Бакал",H24)))</formula>
    </cfRule>
    <cfRule type="containsText" dxfId="21" priority="89" operator="containsText" text="Сим">
      <formula>NOT(ISERROR(SEARCH("Сим",H24)))</formula>
    </cfRule>
    <cfRule type="containsText" dxfId="20" priority="90" operator="containsText" text="Миньяр">
      <formula>NOT(ISERROR(SEARCH("Миньяр",H24)))</formula>
    </cfRule>
    <cfRule type="containsText" dxfId="19" priority="91" operator="containsText" text="Аша">
      <formula>NOT(ISERROR(SEARCH("Аша",H24)))</formula>
    </cfRule>
    <cfRule type="containsText" dxfId="18" priority="92" operator="containsText" text="Карабаш">
      <formula>NOT(ISERROR(SEARCH("Карабаш",H24)))</formula>
    </cfRule>
    <cfRule type="containsText" dxfId="17" priority="93" operator="containsText" text="Нязепетровск">
      <formula>NOT(ISERROR(SEARCH("Нязепетровск",H24)))</formula>
    </cfRule>
    <cfRule type="containsText" dxfId="16" priority="94" operator="containsText" text="Усть-Катав">
      <formula>NOT(ISERROR(SEARCH("Усть-Катав",H24)))</formula>
    </cfRule>
    <cfRule type="containsText" dxfId="15" priority="85" operator="containsText" text="Миасс">
      <formula>NOT(ISERROR(SEARCH("Миасс",H24)))</formula>
    </cfRule>
  </conditionalFormatting>
  <conditionalFormatting sqref="H25:H223">
    <cfRule type="cellIs" dxfId="14" priority="2" operator="equal">
      <formula>"Снежинск"</formula>
    </cfRule>
    <cfRule type="cellIs" dxfId="13" priority="3" operator="equal">
      <formula>"Магнитогорск"</formula>
    </cfRule>
    <cfRule type="cellIs" dxfId="12" priority="4" operator="equal">
      <formula>"Чебаркуль"</formula>
    </cfRule>
    <cfRule type="cellIs" dxfId="11" priority="5" operator="equal">
      <formula>"Златоуст"</formula>
    </cfRule>
    <cfRule type="cellIs" dxfId="10" priority="6" operator="equal">
      <formula>"Миасс"</formula>
    </cfRule>
    <cfRule type="cellIs" dxfId="9" priority="7" operator="equal">
      <formula>"Озерск"</formula>
    </cfRule>
    <cfRule type="cellIs" dxfId="8" priority="8" operator="equal">
      <formula>"Сатка"</formula>
    </cfRule>
    <cfRule type="cellIs" dxfId="7" priority="9" operator="equal">
      <formula>"Бакал"</formula>
    </cfRule>
    <cfRule type="cellIs" dxfId="6" priority="10" operator="equal">
      <formula>"Сим"</formula>
    </cfRule>
    <cfRule type="cellIs" dxfId="5" priority="11" operator="equal">
      <formula>"Миньяр"</formula>
    </cfRule>
    <cfRule type="cellIs" dxfId="4" priority="12" operator="equal">
      <formula>"Аша"</formula>
    </cfRule>
    <cfRule type="cellIs" dxfId="3" priority="13" operator="equal">
      <formula>"Нязепетровск"</formula>
    </cfRule>
    <cfRule type="cellIs" dxfId="2" priority="14" operator="equal">
      <formula>"Усть-Катав"</formula>
    </cfRule>
    <cfRule type="cellIs" dxfId="1" priority="15" operator="equal">
      <formula>"Верхний Уфалей"</formula>
    </cfRule>
    <cfRule type="cellIs" dxfId="0" priority="16" operator="equal">
      <formula>"Карабаш"</formula>
    </cfRule>
  </conditionalFormatting>
  <dataValidations count="1">
    <dataValidation type="list" allowBlank="1" showInputMessage="1" showErrorMessage="1" sqref="H4:H17 H19:H23 H84:H94 H126:H131 H97:H124 H25:H82 G4:G156" xr:uid="{00000000-0002-0000-0400-000007000000}">
      <formula1>#REF!</formula1>
    </dataValidation>
  </dataValidations>
  <pageMargins left="0.7" right="0.7" top="0.75" bottom="0.75" header="0.3" footer="0.3"/>
  <pageSetup paperSize="9" scale="46" orientation="landscape" r:id="rId4"/>
  <legacyDrawing r:id="rId5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��
</file>

<file path=customXml/itemProps1.xml><?xml version="1.0" encoding="utf-8"?>
<ds:datastoreItem xmlns:ds="http://schemas.openxmlformats.org/officeDocument/2006/customXml" ds:itemID="{89EB4E78-5381-43B1-912B-208D589CDA20}">
  <ds:schemaRefs>
    <ds:schemaRef ds:uri="http://schemas.microsoft.com/DataMashup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Поддержка МФО 2025</vt:lpstr>
    </vt:vector>
  </TitlesOfParts>
  <Company>Hewlett-Packard Company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Бархатов Максим Владиславович</dc:creator>
  <cp:lastModifiedBy>Король Илья</cp:lastModifiedBy>
  <cp:lastPrinted>2024-11-18T05:24:24Z</cp:lastPrinted>
  <dcterms:created xsi:type="dcterms:W3CDTF">2017-09-15T15:29:02Z</dcterms:created>
  <dcterms:modified xsi:type="dcterms:W3CDTF">2026-01-20T06:24:39Z</dcterms:modified>
</cp:coreProperties>
</file>